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REFORMA 40 CASAS MCMV\QUADRA 01\"/>
    </mc:Choice>
  </mc:AlternateContent>
  <bookViews>
    <workbookView xWindow="0" yWindow="45" windowWidth="19155" windowHeight="11820"/>
  </bookViews>
  <sheets>
    <sheet name="DISCRIMINADO" sheetId="1" r:id="rId1"/>
    <sheet name="RESUMIDO" sheetId="2" r:id="rId2"/>
  </sheets>
  <definedNames>
    <definedName name="_xlnm.Print_Area" localSheetId="0">DISCRIMINADO!$A$1:$M$158</definedName>
  </definedNames>
  <calcPr calcId="152511"/>
</workbook>
</file>

<file path=xl/calcChain.xml><?xml version="1.0" encoding="utf-8"?>
<calcChain xmlns="http://schemas.openxmlformats.org/spreadsheetml/2006/main">
  <c r="L53" i="1" l="1"/>
  <c r="J53" i="1"/>
  <c r="L126" i="1" l="1"/>
  <c r="L125" i="1"/>
  <c r="L127" i="1" s="1"/>
  <c r="L120" i="1"/>
  <c r="L121" i="1"/>
  <c r="L122" i="1"/>
  <c r="L119" i="1"/>
  <c r="L114" i="1"/>
  <c r="L116" i="1"/>
  <c r="L115" i="1"/>
  <c r="L113" i="1"/>
  <c r="L100" i="1"/>
  <c r="L110" i="1"/>
  <c r="L112" i="1"/>
  <c r="L111" i="1"/>
  <c r="L102" i="1"/>
  <c r="L103" i="1"/>
  <c r="L104" i="1"/>
  <c r="L105" i="1"/>
  <c r="L108" i="1"/>
  <c r="L109" i="1"/>
  <c r="L101" i="1"/>
  <c r="L97" i="1"/>
  <c r="L98" i="1"/>
  <c r="L99" i="1"/>
  <c r="L96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80" i="1"/>
  <c r="L68" i="1"/>
  <c r="L69" i="1"/>
  <c r="L70" i="1"/>
  <c r="L71" i="1"/>
  <c r="L72" i="1"/>
  <c r="L73" i="1"/>
  <c r="L74" i="1"/>
  <c r="L75" i="1"/>
  <c r="L76" i="1"/>
  <c r="L67" i="1"/>
  <c r="L63" i="1"/>
  <c r="L64" i="1"/>
  <c r="L59" i="1"/>
  <c r="L60" i="1" s="1"/>
  <c r="L48" i="1"/>
  <c r="L42" i="1"/>
  <c r="J121" i="1"/>
  <c r="J119" i="1"/>
  <c r="J115" i="1"/>
  <c r="J116" i="1"/>
  <c r="J106" i="1"/>
  <c r="J107" i="1"/>
  <c r="J108" i="1"/>
  <c r="J109" i="1"/>
  <c r="J110" i="1"/>
  <c r="J111" i="1"/>
  <c r="J112" i="1"/>
  <c r="J113" i="1"/>
  <c r="J114" i="1"/>
  <c r="J97" i="1"/>
  <c r="J98" i="1"/>
  <c r="J99" i="1"/>
  <c r="J100" i="1"/>
  <c r="J101" i="1"/>
  <c r="J102" i="1"/>
  <c r="J103" i="1"/>
  <c r="J104" i="1"/>
  <c r="J105" i="1"/>
  <c r="J96" i="1"/>
  <c r="J84" i="1"/>
  <c r="J83" i="1"/>
  <c r="J82" i="1"/>
  <c r="J93" i="1"/>
  <c r="J92" i="1"/>
  <c r="J91" i="1"/>
  <c r="J90" i="1"/>
  <c r="J89" i="1"/>
  <c r="J76" i="1"/>
  <c r="J75" i="1"/>
  <c r="J74" i="1"/>
  <c r="J73" i="1"/>
  <c r="L77" i="1" l="1"/>
  <c r="L123" i="1"/>
  <c r="L94" i="1"/>
  <c r="J123" i="1"/>
  <c r="L117" i="1"/>
  <c r="L65" i="1"/>
  <c r="L49" i="1"/>
  <c r="L57" i="1"/>
  <c r="L43" i="1"/>
  <c r="L37" i="1"/>
  <c r="J126" i="1"/>
  <c r="J125" i="1"/>
  <c r="J127" i="1" s="1"/>
  <c r="J88" i="1"/>
  <c r="J87" i="1"/>
  <c r="J86" i="1"/>
  <c r="J85" i="1"/>
  <c r="J81" i="1"/>
  <c r="J80" i="1"/>
  <c r="J72" i="1"/>
  <c r="J71" i="1"/>
  <c r="J70" i="1"/>
  <c r="J69" i="1"/>
  <c r="J68" i="1"/>
  <c r="J67" i="1"/>
  <c r="J77" i="1" s="1"/>
  <c r="J64" i="1"/>
  <c r="J65" i="1"/>
  <c r="J59" i="1"/>
  <c r="J60" i="1" s="1"/>
  <c r="J48" i="1"/>
  <c r="J42" i="1"/>
  <c r="L154" i="1" l="1"/>
  <c r="J49" i="1"/>
  <c r="J57" i="1"/>
  <c r="J37" i="1"/>
  <c r="J43" i="1"/>
  <c r="J94" i="1"/>
  <c r="I19" i="2"/>
  <c r="I12" i="2"/>
  <c r="I11" i="2"/>
  <c r="J154" i="1" l="1"/>
  <c r="I20" i="2"/>
  <c r="I23" i="2"/>
  <c r="I22" i="2"/>
  <c r="I21" i="2"/>
  <c r="I18" i="2"/>
  <c r="I17" i="2"/>
  <c r="I16" i="2"/>
  <c r="I15" i="2"/>
  <c r="I14" i="2"/>
  <c r="I13" i="2"/>
  <c r="I24" i="2" l="1"/>
  <c r="J14" i="2"/>
  <c r="J18" i="2"/>
  <c r="J22" i="2"/>
  <c r="J13" i="2"/>
  <c r="J17" i="2"/>
  <c r="J21" i="2"/>
  <c r="J12" i="2"/>
  <c r="J16" i="2"/>
  <c r="J20" i="2"/>
  <c r="J11" i="2"/>
  <c r="J15" i="2"/>
  <c r="J19" i="2"/>
  <c r="J23" i="2"/>
  <c r="J24" i="2" l="1"/>
</calcChain>
</file>

<file path=xl/sharedStrings.xml><?xml version="1.0" encoding="utf-8"?>
<sst xmlns="http://schemas.openxmlformats.org/spreadsheetml/2006/main" count="375" uniqueCount="278">
  <si>
    <t xml:space="preserve"> PROPONENTE:</t>
  </si>
  <si>
    <t xml:space="preserve"> MUNICÍPIO: </t>
  </si>
  <si>
    <t xml:space="preserve"> UF:</t>
  </si>
  <si>
    <r>
      <t xml:space="preserve"> </t>
    </r>
    <r>
      <rPr>
        <b/>
        <sz val="10"/>
        <color indexed="8"/>
        <rFont val="Calibri"/>
        <family val="2"/>
      </rPr>
      <t>LOCALIZAÇÃO:</t>
    </r>
  </si>
  <si>
    <t xml:space="preserve"> VALOR:</t>
  </si>
  <si>
    <t>Valores Relativos a 01 unidade</t>
  </si>
  <si>
    <t>Item</t>
  </si>
  <si>
    <t>Discriminação dos Serviços</t>
  </si>
  <si>
    <t>Unid.</t>
  </si>
  <si>
    <t>Quant. (A)</t>
  </si>
  <si>
    <t>Custo Unitário R$ (B)</t>
  </si>
  <si>
    <t>Valor em R$ (C)=(AxB)</t>
  </si>
  <si>
    <t>% Item</t>
  </si>
  <si>
    <t>% Total</t>
  </si>
  <si>
    <t>1.</t>
  </si>
  <si>
    <t>Serviços iniciais</t>
  </si>
  <si>
    <t>1.1</t>
  </si>
  <si>
    <t>1.2</t>
  </si>
  <si>
    <t>2.</t>
  </si>
  <si>
    <t>Fundações</t>
  </si>
  <si>
    <t>2.1</t>
  </si>
  <si>
    <t>m2</t>
  </si>
  <si>
    <t>2.2</t>
  </si>
  <si>
    <t>m3</t>
  </si>
  <si>
    <t>2.3</t>
  </si>
  <si>
    <t>2.4</t>
  </si>
  <si>
    <t>2.5</t>
  </si>
  <si>
    <t>Aterro e apiloamento</t>
  </si>
  <si>
    <t>2.6</t>
  </si>
  <si>
    <t>2.7</t>
  </si>
  <si>
    <t>3.</t>
  </si>
  <si>
    <t>Paredes</t>
  </si>
  <si>
    <t>3.1</t>
  </si>
  <si>
    <t>3.2</t>
  </si>
  <si>
    <t>3.3</t>
  </si>
  <si>
    <t>m</t>
  </si>
  <si>
    <t>4.</t>
  </si>
  <si>
    <t>Cobertura</t>
  </si>
  <si>
    <t>4.1</t>
  </si>
  <si>
    <t>4.2</t>
  </si>
  <si>
    <t>5.</t>
  </si>
  <si>
    <t>Esquadrias e Vidros</t>
  </si>
  <si>
    <t>5.1</t>
  </si>
  <si>
    <t>5.2</t>
  </si>
  <si>
    <t>5.3</t>
  </si>
  <si>
    <t>5.4</t>
  </si>
  <si>
    <t>5.5</t>
  </si>
  <si>
    <t>6.</t>
  </si>
  <si>
    <t xml:space="preserve">Revestimentos </t>
  </si>
  <si>
    <t>6.1</t>
  </si>
  <si>
    <t>6.2</t>
  </si>
  <si>
    <t xml:space="preserve">7. </t>
  </si>
  <si>
    <t>Pisos</t>
  </si>
  <si>
    <t>7.1</t>
  </si>
  <si>
    <t>7.2</t>
  </si>
  <si>
    <t>7.3</t>
  </si>
  <si>
    <t>7.4</t>
  </si>
  <si>
    <t>8.</t>
  </si>
  <si>
    <t xml:space="preserve">Instalações Elétricas </t>
  </si>
  <si>
    <t>8.1</t>
  </si>
  <si>
    <t>9.</t>
  </si>
  <si>
    <t>Instalações Água</t>
  </si>
  <si>
    <t>9.1</t>
  </si>
  <si>
    <t>9.2</t>
  </si>
  <si>
    <t>9.3</t>
  </si>
  <si>
    <t>9.4</t>
  </si>
  <si>
    <t>10.</t>
  </si>
  <si>
    <t>Instalações de Esgoto</t>
  </si>
  <si>
    <t>10.1</t>
  </si>
  <si>
    <t>10.2</t>
  </si>
  <si>
    <t>10.3</t>
  </si>
  <si>
    <t>10.4</t>
  </si>
  <si>
    <t>10.5</t>
  </si>
  <si>
    <t>10.6</t>
  </si>
  <si>
    <t>11.</t>
  </si>
  <si>
    <t xml:space="preserve">Pinturas </t>
  </si>
  <si>
    <t>11.1</t>
  </si>
  <si>
    <t>12.</t>
  </si>
  <si>
    <t xml:space="preserve">Aparelhos </t>
  </si>
  <si>
    <t>12.1</t>
  </si>
  <si>
    <t>12.2</t>
  </si>
  <si>
    <t>12.3</t>
  </si>
  <si>
    <t>12.4</t>
  </si>
  <si>
    <t>13.</t>
  </si>
  <si>
    <t xml:space="preserve">Serviços de Conclusão da obra. </t>
  </si>
  <si>
    <t>13.1</t>
  </si>
  <si>
    <t>13.2</t>
  </si>
  <si>
    <t>13.3</t>
  </si>
  <si>
    <t>TOTAL</t>
  </si>
  <si>
    <t>___________________________</t>
  </si>
  <si>
    <t>_________________________</t>
  </si>
  <si>
    <t>Data:_____/____/_____</t>
  </si>
  <si>
    <t>Resp. Técnico - CREA</t>
  </si>
  <si>
    <t>Prefeitura</t>
  </si>
  <si>
    <t>PMCMV II - SUB 50</t>
  </si>
  <si>
    <t>ORÇAMENTO RESUMIDO DA UNIDADE HABITACIONAL</t>
  </si>
  <si>
    <t>Valor por etapa</t>
  </si>
  <si>
    <t>% etapa</t>
  </si>
  <si>
    <t>SERVIÇOS PRELIMINARES</t>
  </si>
  <si>
    <t>ITEM</t>
  </si>
  <si>
    <t>DISCRIMINAÇÃO DOS SERVIÇOS</t>
  </si>
  <si>
    <t>Locação da obra</t>
  </si>
  <si>
    <t>m²</t>
  </si>
  <si>
    <t>Instalação provisória</t>
  </si>
  <si>
    <t>cj</t>
  </si>
  <si>
    <t>INFRAESTRUTURA</t>
  </si>
  <si>
    <t>Escavação manual de covas e valas mat. 1ª categoria</t>
  </si>
  <si>
    <t>m³</t>
  </si>
  <si>
    <t>Lastro de concreto magro</t>
  </si>
  <si>
    <t>Formas de madeira para fundações aproveitamento 3x</t>
  </si>
  <si>
    <t>Aço CA-60 vigas e baldrames</t>
  </si>
  <si>
    <t>kg</t>
  </si>
  <si>
    <t>Viga da fundação em concreto armado 9x20cm corrido sobre lastro de concreto</t>
  </si>
  <si>
    <t>Impermeabilização com tinta betuminosa, tipo neutrol ou similar (faixa na alvenaria)</t>
  </si>
  <si>
    <t>SUB TOTAL................</t>
  </si>
  <si>
    <t>SUPERESTRUTURA</t>
  </si>
  <si>
    <t>Execução de vergas e contravergas em alvenaria de tijolo maciço 1/2 vez</t>
  </si>
  <si>
    <t>Alvenaria de respaldo em bloco de concreto tipo canaleta para a colocação de ferro treliçado TG8</t>
  </si>
  <si>
    <t>Treliça TG8 em aço colocado dentro do bloco em concreto tipo canaleta</t>
  </si>
  <si>
    <t>ALVENARIA (Paredes)</t>
  </si>
  <si>
    <t>Alvenaria de tijolo cerâmico furado de 9x19x19 cm de 1/2 vez com argamassa mista de dimento, cal e areia no traço1:2:6</t>
  </si>
  <si>
    <t>COBERTURA</t>
  </si>
  <si>
    <t>Estrutura em madeira serrada (duas águas) para cobertura em telha cerâmica, com reforço sobre área de serviços c/aplicação de fita de aço, conforme projeto</t>
  </si>
  <si>
    <t>Imunização da estrutura</t>
  </si>
  <si>
    <t>Cobertura com telha cerâmica (tipo bica)</t>
  </si>
  <si>
    <t>REVESTIMENTOS</t>
  </si>
  <si>
    <t>Chapisco de aderência com argamassa de cimento e areia no traço 1:3</t>
  </si>
  <si>
    <t>Reboco paulista com argamassa mista de cimento, cal e areia, no traço 1:2:8</t>
  </si>
  <si>
    <t>Revestimento interno</t>
  </si>
  <si>
    <t>6.1.1</t>
  </si>
  <si>
    <t>6.1.2</t>
  </si>
  <si>
    <t>6.1.3</t>
  </si>
  <si>
    <t>6.1.4</t>
  </si>
  <si>
    <t>Revestimento de parede com azulejo cerâmico</t>
  </si>
  <si>
    <t>Revestimento externo</t>
  </si>
  <si>
    <t>6.2.1</t>
  </si>
  <si>
    <t>6.2.2</t>
  </si>
  <si>
    <t>6.2.3</t>
  </si>
  <si>
    <t>Chapisco de aderencia com argamassa de cimento e areia no traço 1:3</t>
  </si>
  <si>
    <t>Chapisco de acabamento Fachadas laterais e fundo) com rolo texturizado (argamassa de cimento, cal e areia no traço 1:2:5)</t>
  </si>
  <si>
    <t>6.2.4</t>
  </si>
  <si>
    <t>SUB TOTAL(6.1)................</t>
  </si>
  <si>
    <t>SUB TOTAL(6.2)................</t>
  </si>
  <si>
    <t>ESQUADRIAS</t>
  </si>
  <si>
    <t>Porta metálica em veneziana de 0,80 x 2,10 m, fechadura e inclusive ferragens</t>
  </si>
  <si>
    <t>unid</t>
  </si>
  <si>
    <t>Janelas de correr metálicas tipo veneziana 02 folhas linha popular de 1,20 x 1,00 inclusive ferragens</t>
  </si>
  <si>
    <t>Janelas de correr metálicas tipo veneziana 02 folhas linha popular de 1,50 x 1,00 inclusive ferragens</t>
  </si>
  <si>
    <t>Janelas metálicas basculante de 0,60 x 0,40</t>
  </si>
  <si>
    <t>SUB TOTAL(7.0)................</t>
  </si>
  <si>
    <t>VIDROS</t>
  </si>
  <si>
    <t>Fornecimento e colocação de vidro fantasia, espessura 4 mm</t>
  </si>
  <si>
    <t>SUB TOTAL(8.0)................</t>
  </si>
  <si>
    <t>PISO/CONTRAPISO E RODAPÉS</t>
  </si>
  <si>
    <t>Contrapiso em argamassa traço 1:4 (cimento, areia) espessura 5 cm, preparo manual</t>
  </si>
  <si>
    <t>Revestimento de piso com cerâmica esmaltada, linha popular assentado com argamassa de cimento colante, inclusive rejuntamento</t>
  </si>
  <si>
    <t>m,²</t>
  </si>
  <si>
    <t>Rodapé cerâmico espessura 7 cm</t>
  </si>
  <si>
    <t>SUB TOTAL(9.0)................</t>
  </si>
  <si>
    <t>INSTALAÇÕES ELÉTRICAS</t>
  </si>
  <si>
    <t>Quadro de distribuição metálico de embutir 6 circuitos</t>
  </si>
  <si>
    <t>Disjuntor monopolar de 15A a 25A</t>
  </si>
  <si>
    <t>Ponto de luz</t>
  </si>
  <si>
    <t>Ponto de tomada simples</t>
  </si>
  <si>
    <t>Ponto de tomada + interruptor</t>
  </si>
  <si>
    <t>Ponto de tomada chuveiro</t>
  </si>
  <si>
    <t>10.7</t>
  </si>
  <si>
    <t>10.8</t>
  </si>
  <si>
    <t>10.9</t>
  </si>
  <si>
    <t>10.10</t>
  </si>
  <si>
    <t>Ponto TV seco</t>
  </si>
  <si>
    <t>Ponto telefone</t>
  </si>
  <si>
    <t>Abertura e enchimento de rasgo na alvenaria para tubulação</t>
  </si>
  <si>
    <t>Padrão monofásico em poste de ferro galvanizado, tipo CP REDE, com disjuntor de 30A completo</t>
  </si>
  <si>
    <t>SUB TOTAL(10.0)................</t>
  </si>
  <si>
    <t>INSTALAÇÕES HIDRO-SANITÁRIAS</t>
  </si>
  <si>
    <t>Água Fria</t>
  </si>
  <si>
    <t>11.1.1</t>
  </si>
  <si>
    <t>11.1.2</t>
  </si>
  <si>
    <t>11.1.3</t>
  </si>
  <si>
    <t>11.1.4</t>
  </si>
  <si>
    <t>11.1.5</t>
  </si>
  <si>
    <t>11.1.6</t>
  </si>
  <si>
    <t>11.1.7</t>
  </si>
  <si>
    <t>11.1.8</t>
  </si>
  <si>
    <t>11.1.9</t>
  </si>
  <si>
    <t>11.1.10</t>
  </si>
  <si>
    <t>11.1.11</t>
  </si>
  <si>
    <t>11.1.12</t>
  </si>
  <si>
    <t>11.1.13</t>
  </si>
  <si>
    <t>11.1.14</t>
  </si>
  <si>
    <t>Caixa dágua de polietileno com tampa cap. 500 litros</t>
  </si>
  <si>
    <t>Tablado de madeira suporte caixa dágua</t>
  </si>
  <si>
    <t>Torneira boia para caixa dágua diâm. 3/4"</t>
  </si>
  <si>
    <t xml:space="preserve">Adaptador de PVC soldável com flangers, para caixa dágua </t>
  </si>
  <si>
    <t>Adaptador soldável curto com bolsa e rosca para registro diâmetro 25 mm</t>
  </si>
  <si>
    <t>Luva de PVC soldável e com bucha de latão de 25 mm x 1/2"</t>
  </si>
  <si>
    <t>Luva de PVC soldável/rosqueável 25 mm x 3/4"</t>
  </si>
  <si>
    <t>Joelho 90º de PVC soldável e com bucha de latão 25 mm x 3/4</t>
  </si>
  <si>
    <t>Joelho 90º soldável marron, diâmetro 25 mm</t>
  </si>
  <si>
    <t>Tubo de PVC soldável marron diâmetro 25 mm</t>
  </si>
  <si>
    <t>Registro de esfera em PVC 25 mm</t>
  </si>
  <si>
    <t>Registro de pressão com canopla cromada diâmetro 3/4"</t>
  </si>
  <si>
    <t>11.2</t>
  </si>
  <si>
    <t>ESGOTO</t>
  </si>
  <si>
    <t>11.2.1</t>
  </si>
  <si>
    <t>11.2.5</t>
  </si>
  <si>
    <t>11.2.6</t>
  </si>
  <si>
    <t>11.2.2</t>
  </si>
  <si>
    <t>11.2.3</t>
  </si>
  <si>
    <t>11.2.4</t>
  </si>
  <si>
    <t>11.2.7</t>
  </si>
  <si>
    <t>11.2.8</t>
  </si>
  <si>
    <t>11.2.9</t>
  </si>
  <si>
    <t>11.2.10</t>
  </si>
  <si>
    <t>11.2.11</t>
  </si>
  <si>
    <t>11.2.12</t>
  </si>
  <si>
    <t>11.2.13</t>
  </si>
  <si>
    <t>11.2.14</t>
  </si>
  <si>
    <t>11.2.15</t>
  </si>
  <si>
    <t>11.2.18</t>
  </si>
  <si>
    <t>11.2.19</t>
  </si>
  <si>
    <t>11.2.21</t>
  </si>
  <si>
    <t>11.2.16</t>
  </si>
  <si>
    <t>11.2.20</t>
  </si>
  <si>
    <t>Tubo de PVC branco para esgoto diâmetro 50 mm</t>
  </si>
  <si>
    <t>Tubo de PVC branco para esgoto diâmetro 40  mm</t>
  </si>
  <si>
    <t>Tubo de PVC branco para esgoto diâmetro 100 mm</t>
  </si>
  <si>
    <t>Joelho 90º de PVC branco para esgoto com anel de borracha - diâmetro 40 mm</t>
  </si>
  <si>
    <t>Joelho 45º de PVC branco para esgoto diâmetro 40 mm</t>
  </si>
  <si>
    <t>Joelho 90º de PVC branco para esgoto diâmetro 40 mm</t>
  </si>
  <si>
    <t>Joelho 90º de PVC branco para esgoto diâmetro 100 mm</t>
  </si>
  <si>
    <t>Caixa sinfonada quadrada</t>
  </si>
  <si>
    <t>Caixa de inspeção concrteto pré-moldada</t>
  </si>
  <si>
    <t>Caixa de gordura concreto pré-moldada</t>
  </si>
  <si>
    <t>Fossa séptica com aneis pré-moldados incl.instalações</t>
  </si>
  <si>
    <t>Sumidouro com aneis pré-moldados incl.instalações</t>
  </si>
  <si>
    <t>Aterramento fossa/sumidouro</t>
  </si>
  <si>
    <t>Escavação fossa/sumidouro</t>
  </si>
  <si>
    <t>Bacia sanitária de louça branca</t>
  </si>
  <si>
    <t>Caixa de descarga completa</t>
  </si>
  <si>
    <t>Lavatório de louça branca sem coluna, com torneira cromada, sifãi, válvula de engate de plástico</t>
  </si>
  <si>
    <t>Pia de mármore sintético com uma cuba central de 1,20 x 0,50m, inclusive válvla plástico branco, sifão plastico, torneira cromada longa 1/2"+C35</t>
  </si>
  <si>
    <t>11.2.17</t>
  </si>
  <si>
    <t>Tanque de mármore sitético, com válvula em plástico branco, sifão plastico e torneira metal curta</t>
  </si>
  <si>
    <t>Suporte de ferro para pia e tanque</t>
  </si>
  <si>
    <t>Chuveiro simples de PVC</t>
  </si>
  <si>
    <t>PINTURA</t>
  </si>
  <si>
    <t>Fundo selador acrílico em ambientes internos/externos</t>
  </si>
  <si>
    <t>Pintura com latex PVCAsem massa corrida, duas demãos (paredes internas exceto banheiro e cozinha)</t>
  </si>
  <si>
    <t>Pintura com esmalte sintético, duas demãos, sobre esquadrias (portas/janelas/batentes)</t>
  </si>
  <si>
    <t>Pintura em latex acrílico sem massa corrida, duas demãos, (paredes externas banheiro e cozinha)</t>
  </si>
  <si>
    <t>SUB TOTAL(11.1)................</t>
  </si>
  <si>
    <t>SUB TOTAL(11.2)................</t>
  </si>
  <si>
    <t>SUB TOTAL(12.0)................</t>
  </si>
  <si>
    <t>SERVIÇOS COMPLEMENTARES</t>
  </si>
  <si>
    <t>Execução de calçada de concreto 1:3:5 (fck=12mpa) preparo mecânico espessura 7 cm</t>
  </si>
  <si>
    <t>Limpeza final da obra</t>
  </si>
  <si>
    <t>SUB TOTAL(13.0)................</t>
  </si>
  <si>
    <r>
      <t xml:space="preserve"> PROPONENTE:</t>
    </r>
    <r>
      <rPr>
        <sz val="12"/>
        <color indexed="8"/>
        <rFont val="Calibri"/>
        <family val="2"/>
      </rPr>
      <t xml:space="preserve"> Prefeitura Municipal </t>
    </r>
  </si>
  <si>
    <t xml:space="preserve"> MUNICÍPIO:  Campos de Júlio</t>
  </si>
  <si>
    <t xml:space="preserve"> UF: MT</t>
  </si>
  <si>
    <r>
      <t xml:space="preserve"> </t>
    </r>
    <r>
      <rPr>
        <b/>
        <sz val="10"/>
        <color indexed="8"/>
        <rFont val="Calibri"/>
        <family val="2"/>
      </rPr>
      <t>LOCALIZAÇÃO: Bairro Vila Nova</t>
    </r>
  </si>
  <si>
    <t>SINAPI</t>
  </si>
  <si>
    <t xml:space="preserve">Quant. </t>
  </si>
  <si>
    <t>Valor total R$ (Anterior)</t>
  </si>
  <si>
    <t xml:space="preserve">Custo Unitário R$ (Anterior) </t>
  </si>
  <si>
    <t>C. Unitário R$ (Atualizado)</t>
  </si>
  <si>
    <t>C. Total R$ (Atualizado)</t>
  </si>
  <si>
    <t>SOMA TOTAL</t>
  </si>
  <si>
    <t>Tê de PVC soldável marron diâmetro 25mm x 25 mm</t>
  </si>
  <si>
    <t xml:space="preserve"> VALOR INICIAL: R$ </t>
  </si>
  <si>
    <t>Cumeeira  emboçamento</t>
  </si>
  <si>
    <t>PREFEITURA MUNICIPAL DE CAMPOS DE JÚLIO - MT</t>
  </si>
  <si>
    <t>ORÇAMENTO  - CASA 04 - QUADRA  01</t>
  </si>
  <si>
    <t>LUIZ CARLOS CORREIA DE OLIVEIRA</t>
  </si>
  <si>
    <t>Eng. Civil - CREA 1202470122</t>
  </si>
  <si>
    <t>DATA: NOV/2019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</si>
</sst>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R$&quot;\ * #,##0.00_-;\-&quot;R$&quot;\ * #,##0.00_-;_-&quot;R$&quot;\ * &quot;-&quot;??_-;_-@_-"/>
    <numFmt numFmtId="43" formatCode="_-* #,##0.00_-;\-* #,##0.00_-;_-* &quot;-&quot;??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indexed="8"/>
      <name val="Calibri"/>
      <family val="2"/>
    </font>
    <font>
      <b/>
      <sz val="8"/>
      <color indexed="8"/>
      <name val="Calibri"/>
      <family val="2"/>
    </font>
    <font>
      <b/>
      <sz val="18"/>
      <color indexed="8"/>
      <name val="Calibri"/>
      <family val="2"/>
    </font>
    <font>
      <b/>
      <sz val="10"/>
      <color indexed="8"/>
      <name val="Calibri"/>
      <family val="2"/>
    </font>
    <font>
      <b/>
      <sz val="10"/>
      <color indexed="8"/>
      <name val="Calibri"/>
      <family val="2"/>
    </font>
    <font>
      <b/>
      <sz val="8"/>
      <color indexed="8"/>
      <name val="Calibri"/>
      <family val="2"/>
    </font>
    <font>
      <sz val="8"/>
      <color indexed="8"/>
      <name val="Calibri"/>
      <family val="2"/>
    </font>
    <font>
      <b/>
      <sz val="11"/>
      <color indexed="8"/>
      <name val="Calibri"/>
      <family val="2"/>
    </font>
    <font>
      <sz val="9"/>
      <color indexed="8"/>
      <name val="Calibri"/>
      <family val="2"/>
    </font>
    <font>
      <b/>
      <sz val="9"/>
      <color indexed="8"/>
      <name val="Calibri"/>
      <family val="2"/>
    </font>
    <font>
      <b/>
      <sz val="9"/>
      <color indexed="8"/>
      <name val="Calibri"/>
      <family val="2"/>
    </font>
    <font>
      <b/>
      <sz val="14"/>
      <color indexed="8"/>
      <name val="Calibri"/>
      <family val="2"/>
    </font>
    <font>
      <b/>
      <sz val="18"/>
      <color indexed="8"/>
      <name val="Calibri"/>
      <family val="2"/>
    </font>
    <font>
      <sz val="11"/>
      <color indexed="8"/>
      <name val="Calibri"/>
      <family val="2"/>
    </font>
    <font>
      <sz val="12"/>
      <color indexed="8"/>
      <name val="Calibri"/>
      <family val="2"/>
    </font>
    <font>
      <b/>
      <sz val="7"/>
      <color indexed="8"/>
      <name val="Calibri"/>
      <family val="2"/>
    </font>
    <font>
      <b/>
      <sz val="12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86"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vertical="center"/>
    </xf>
    <xf numFmtId="44" fontId="3" fillId="2" borderId="6" xfId="2" applyFont="1" applyFill="1" applyBorder="1" applyAlignment="1">
      <alignment horizontal="left" vertical="center"/>
    </xf>
    <xf numFmtId="44" fontId="3" fillId="2" borderId="7" xfId="2" applyFont="1" applyFill="1" applyBorder="1" applyAlignment="1">
      <alignment vertical="center"/>
    </xf>
    <xf numFmtId="0" fontId="3" fillId="2" borderId="8" xfId="0" applyFont="1" applyFill="1" applyBorder="1" applyAlignment="1">
      <alignment vertical="center"/>
    </xf>
    <xf numFmtId="0" fontId="2" fillId="2" borderId="9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vertical="center"/>
    </xf>
    <xf numFmtId="0" fontId="6" fillId="0" borderId="10" xfId="0" applyFont="1" applyBorder="1" applyAlignment="1">
      <alignment vertical="center"/>
    </xf>
    <xf numFmtId="44" fontId="3" fillId="2" borderId="11" xfId="2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0" fontId="2" fillId="2" borderId="1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vertical="center"/>
    </xf>
    <xf numFmtId="44" fontId="3" fillId="2" borderId="3" xfId="2" applyFont="1" applyFill="1" applyBorder="1" applyAlignment="1">
      <alignment horizontal="left" vertical="center"/>
    </xf>
    <xf numFmtId="0" fontId="8" fillId="2" borderId="2" xfId="0" applyFont="1" applyFill="1" applyBorder="1" applyAlignment="1">
      <alignment vertical="center"/>
    </xf>
    <xf numFmtId="44" fontId="8" fillId="2" borderId="3" xfId="2" applyFont="1" applyFill="1" applyBorder="1" applyAlignment="1">
      <alignment vertical="center"/>
    </xf>
    <xf numFmtId="0" fontId="2" fillId="0" borderId="20" xfId="0" applyFont="1" applyBorder="1" applyAlignment="1">
      <alignment horizontal="right" vertical="center"/>
    </xf>
    <xf numFmtId="0" fontId="2" fillId="0" borderId="21" xfId="0" applyFont="1" applyBorder="1" applyAlignment="1">
      <alignment horizontal="left" vertical="center"/>
    </xf>
    <xf numFmtId="0" fontId="2" fillId="0" borderId="21" xfId="0" applyFont="1" applyBorder="1" applyAlignment="1">
      <alignment horizontal="center" vertical="center"/>
    </xf>
    <xf numFmtId="44" fontId="2" fillId="0" borderId="21" xfId="2" applyFont="1" applyBorder="1" applyAlignment="1">
      <alignment horizontal="left" vertical="center"/>
    </xf>
    <xf numFmtId="2" fontId="2" fillId="0" borderId="22" xfId="0" applyNumberFormat="1" applyFont="1" applyBorder="1" applyAlignment="1">
      <alignment horizontal="center" vertical="center"/>
    </xf>
    <xf numFmtId="43" fontId="2" fillId="0" borderId="21" xfId="1" applyFont="1" applyBorder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2" fillId="0" borderId="24" xfId="0" applyFont="1" applyBorder="1" applyAlignment="1">
      <alignment horizontal="left" vertical="center"/>
    </xf>
    <xf numFmtId="0" fontId="2" fillId="0" borderId="25" xfId="0" applyFont="1" applyBorder="1" applyAlignment="1">
      <alignment horizontal="right" vertical="center"/>
    </xf>
    <xf numFmtId="0" fontId="2" fillId="0" borderId="29" xfId="0" applyFont="1" applyBorder="1" applyAlignment="1">
      <alignment horizontal="center" vertical="center"/>
    </xf>
    <xf numFmtId="43" fontId="2" fillId="0" borderId="29" xfId="1" applyFont="1" applyBorder="1" applyAlignment="1">
      <alignment horizontal="left" vertical="center"/>
    </xf>
    <xf numFmtId="0" fontId="2" fillId="0" borderId="30" xfId="0" applyFont="1" applyBorder="1" applyAlignment="1">
      <alignment horizontal="left" vertical="center"/>
    </xf>
    <xf numFmtId="0" fontId="2" fillId="0" borderId="31" xfId="0" applyFont="1" applyBorder="1" applyAlignment="1">
      <alignment horizontal="center" vertical="center"/>
    </xf>
    <xf numFmtId="44" fontId="2" fillId="0" borderId="31" xfId="2" applyFont="1" applyBorder="1" applyAlignment="1">
      <alignment horizontal="left" vertical="center"/>
    </xf>
    <xf numFmtId="43" fontId="2" fillId="0" borderId="31" xfId="1" applyFont="1" applyBorder="1" applyAlignment="1">
      <alignment horizontal="left" vertical="center"/>
    </xf>
    <xf numFmtId="0" fontId="2" fillId="0" borderId="32" xfId="0" applyFont="1" applyBorder="1" applyAlignment="1">
      <alignment horizontal="right" vertical="center"/>
    </xf>
    <xf numFmtId="2" fontId="2" fillId="0" borderId="26" xfId="0" applyNumberFormat="1" applyFont="1" applyBorder="1" applyAlignment="1">
      <alignment horizontal="center" vertical="center"/>
    </xf>
    <xf numFmtId="0" fontId="8" fillId="0" borderId="20" xfId="0" applyFont="1" applyBorder="1" applyAlignment="1">
      <alignment horizontal="right" vertical="center"/>
    </xf>
    <xf numFmtId="44" fontId="8" fillId="0" borderId="21" xfId="2" applyFont="1" applyBorder="1" applyAlignment="1">
      <alignment horizontal="left" vertical="center"/>
    </xf>
    <xf numFmtId="43" fontId="8" fillId="0" borderId="21" xfId="1" applyFont="1" applyBorder="1" applyAlignment="1">
      <alignment horizontal="left" vertical="center"/>
    </xf>
    <xf numFmtId="0" fontId="8" fillId="0" borderId="22" xfId="0" applyFont="1" applyBorder="1" applyAlignment="1">
      <alignment horizontal="left" vertical="center"/>
    </xf>
    <xf numFmtId="0" fontId="8" fillId="0" borderId="23" xfId="0" applyFont="1" applyBorder="1" applyAlignment="1">
      <alignment horizontal="left" vertical="center"/>
    </xf>
    <xf numFmtId="0" fontId="8" fillId="0" borderId="37" xfId="0" applyFont="1" applyBorder="1" applyAlignment="1">
      <alignment horizontal="left" vertical="center"/>
    </xf>
    <xf numFmtId="0" fontId="8" fillId="0" borderId="21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44" fontId="8" fillId="0" borderId="36" xfId="2" applyFont="1" applyBorder="1" applyAlignment="1">
      <alignment horizontal="left" vertical="center"/>
    </xf>
    <xf numFmtId="43" fontId="8" fillId="0" borderId="36" xfId="1" applyFont="1" applyBorder="1" applyAlignment="1">
      <alignment horizontal="left" vertical="center"/>
    </xf>
    <xf numFmtId="0" fontId="2" fillId="2" borderId="11" xfId="0" applyFont="1" applyFill="1" applyBorder="1" applyAlignment="1">
      <alignment horizontal="right" vertical="center"/>
    </xf>
    <xf numFmtId="0" fontId="2" fillId="2" borderId="0" xfId="0" applyFont="1" applyFill="1" applyBorder="1" applyAlignment="1">
      <alignment horizontal="left" vertical="center"/>
    </xf>
    <xf numFmtId="43" fontId="2" fillId="2" borderId="0" xfId="1" applyFont="1" applyFill="1" applyBorder="1" applyAlignment="1">
      <alignment horizontal="left" vertical="center"/>
    </xf>
    <xf numFmtId="44" fontId="2" fillId="2" borderId="0" xfId="2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right" vertical="center"/>
    </xf>
    <xf numFmtId="43" fontId="7" fillId="2" borderId="5" xfId="1" applyFont="1" applyFill="1" applyBorder="1" applyAlignment="1">
      <alignment horizontal="left" vertical="center"/>
    </xf>
    <xf numFmtId="43" fontId="2" fillId="2" borderId="5" xfId="1" applyFont="1" applyFill="1" applyBorder="1" applyAlignment="1">
      <alignment horizontal="left" vertical="center"/>
    </xf>
    <xf numFmtId="44" fontId="2" fillId="2" borderId="5" xfId="2" applyFont="1" applyFill="1" applyBorder="1" applyAlignment="1">
      <alignment horizontal="left" vertical="center"/>
    </xf>
    <xf numFmtId="0" fontId="7" fillId="2" borderId="5" xfId="0" applyFont="1" applyFill="1" applyBorder="1" applyAlignment="1">
      <alignment horizontal="left" vertical="center"/>
    </xf>
    <xf numFmtId="44" fontId="2" fillId="0" borderId="0" xfId="2" applyFont="1" applyAlignment="1">
      <alignment horizontal="left" vertical="center"/>
    </xf>
    <xf numFmtId="43" fontId="2" fillId="0" borderId="36" xfId="1" applyFont="1" applyBorder="1" applyAlignment="1">
      <alignment horizontal="left" vertical="center"/>
    </xf>
    <xf numFmtId="0" fontId="7" fillId="3" borderId="14" xfId="0" applyFont="1" applyFill="1" applyBorder="1" applyAlignment="1">
      <alignment horizontal="right" vertical="center"/>
    </xf>
    <xf numFmtId="44" fontId="7" fillId="3" borderId="18" xfId="2" applyFont="1" applyFill="1" applyBorder="1" applyAlignment="1">
      <alignment horizontal="left" vertical="center"/>
    </xf>
    <xf numFmtId="2" fontId="7" fillId="3" borderId="15" xfId="0" applyNumberFormat="1" applyFont="1" applyFill="1" applyBorder="1" applyAlignment="1">
      <alignment horizontal="center" vertical="center"/>
    </xf>
    <xf numFmtId="2" fontId="2" fillId="3" borderId="19" xfId="0" applyNumberFormat="1" applyFont="1" applyFill="1" applyBorder="1" applyAlignment="1">
      <alignment horizontal="center" vertical="center"/>
    </xf>
    <xf numFmtId="44" fontId="3" fillId="2" borderId="9" xfId="2" applyFont="1" applyFill="1" applyBorder="1" applyAlignment="1">
      <alignment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left" vertical="center"/>
    </xf>
    <xf numFmtId="44" fontId="7" fillId="3" borderId="36" xfId="2" applyFont="1" applyFill="1" applyBorder="1" applyAlignment="1">
      <alignment horizontal="left" vertical="center"/>
    </xf>
    <xf numFmtId="2" fontId="7" fillId="3" borderId="39" xfId="0" applyNumberFormat="1" applyFont="1" applyFill="1" applyBorder="1" applyAlignment="1">
      <alignment horizontal="center" vertical="center"/>
    </xf>
    <xf numFmtId="2" fontId="2" fillId="3" borderId="46" xfId="0" applyNumberFormat="1" applyFont="1" applyFill="1" applyBorder="1" applyAlignment="1">
      <alignment horizontal="center" vertical="center"/>
    </xf>
    <xf numFmtId="0" fontId="7" fillId="3" borderId="35" xfId="0" applyFont="1" applyFill="1" applyBorder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0" fontId="7" fillId="0" borderId="40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41" xfId="0" applyFont="1" applyBorder="1" applyAlignment="1">
      <alignment horizontal="left" vertical="center"/>
    </xf>
    <xf numFmtId="0" fontId="7" fillId="0" borderId="44" xfId="0" applyFont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44" fontId="7" fillId="0" borderId="44" xfId="2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/>
    </xf>
    <xf numFmtId="2" fontId="2" fillId="0" borderId="33" xfId="0" applyNumberFormat="1" applyFont="1" applyBorder="1" applyAlignment="1">
      <alignment horizontal="center" vertical="center"/>
    </xf>
    <xf numFmtId="0" fontId="7" fillId="4" borderId="35" xfId="0" applyFont="1" applyFill="1" applyBorder="1" applyAlignment="1">
      <alignment horizontal="right" vertical="center"/>
    </xf>
    <xf numFmtId="44" fontId="7" fillId="4" borderId="36" xfId="2" applyFont="1" applyFill="1" applyBorder="1" applyAlignment="1">
      <alignment horizontal="left" vertical="center"/>
    </xf>
    <xf numFmtId="2" fontId="2" fillId="4" borderId="46" xfId="0" applyNumberFormat="1" applyFont="1" applyFill="1" applyBorder="1" applyAlignment="1">
      <alignment horizontal="center" vertical="center"/>
    </xf>
    <xf numFmtId="2" fontId="2" fillId="4" borderId="19" xfId="0" applyNumberFormat="1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right" vertical="center"/>
    </xf>
    <xf numFmtId="0" fontId="2" fillId="3" borderId="5" xfId="0" applyFont="1" applyFill="1" applyBorder="1" applyAlignment="1">
      <alignment horizontal="center" vertical="center"/>
    </xf>
    <xf numFmtId="43" fontId="2" fillId="3" borderId="5" xfId="1" applyFont="1" applyFill="1" applyBorder="1" applyAlignment="1">
      <alignment horizontal="left" vertical="center"/>
    </xf>
    <xf numFmtId="44" fontId="11" fillId="3" borderId="5" xfId="2" applyFont="1" applyFill="1" applyBorder="1" applyAlignment="1">
      <alignment horizontal="center" vertical="center"/>
    </xf>
    <xf numFmtId="44" fontId="12" fillId="3" borderId="47" xfId="2" applyFont="1" applyFill="1" applyBorder="1" applyAlignment="1">
      <alignment horizontal="left" vertical="center"/>
    </xf>
    <xf numFmtId="2" fontId="7" fillId="3" borderId="13" xfId="0" applyNumberFormat="1" applyFont="1" applyFill="1" applyBorder="1" applyAlignment="1">
      <alignment horizontal="center" vertical="center"/>
    </xf>
    <xf numFmtId="44" fontId="7" fillId="4" borderId="21" xfId="2" applyFont="1" applyFill="1" applyBorder="1" applyAlignment="1">
      <alignment horizontal="left" vertical="center"/>
    </xf>
    <xf numFmtId="0" fontId="7" fillId="4" borderId="23" xfId="0" applyFont="1" applyFill="1" applyBorder="1" applyAlignment="1">
      <alignment horizontal="left" vertical="center"/>
    </xf>
    <xf numFmtId="0" fontId="7" fillId="4" borderId="20" xfId="0" applyFont="1" applyFill="1" applyBorder="1" applyAlignment="1">
      <alignment horizontal="right" vertical="center"/>
    </xf>
    <xf numFmtId="0" fontId="7" fillId="4" borderId="25" xfId="0" applyFont="1" applyFill="1" applyBorder="1" applyAlignment="1">
      <alignment horizontal="right" vertical="center"/>
    </xf>
    <xf numFmtId="44" fontId="7" fillId="4" borderId="29" xfId="2" applyFont="1" applyFill="1" applyBorder="1" applyAlignment="1">
      <alignment horizontal="left" vertical="center"/>
    </xf>
    <xf numFmtId="2" fontId="2" fillId="4" borderId="42" xfId="0" applyNumberFormat="1" applyFont="1" applyFill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44" fontId="7" fillId="0" borderId="41" xfId="2" applyFont="1" applyBorder="1" applyAlignment="1">
      <alignment horizontal="center" vertical="center" wrapText="1"/>
    </xf>
    <xf numFmtId="44" fontId="3" fillId="0" borderId="0" xfId="0" applyNumberFormat="1" applyFont="1" applyBorder="1" applyAlignment="1">
      <alignment horizontal="center" vertical="center"/>
    </xf>
    <xf numFmtId="44" fontId="3" fillId="2" borderId="6" xfId="2" applyNumberFormat="1" applyFont="1" applyFill="1" applyBorder="1" applyAlignment="1">
      <alignment horizontal="left" vertical="center"/>
    </xf>
    <xf numFmtId="44" fontId="8" fillId="2" borderId="3" xfId="2" applyNumberFormat="1" applyFont="1" applyFill="1" applyBorder="1" applyAlignment="1">
      <alignment vertical="center"/>
    </xf>
    <xf numFmtId="44" fontId="7" fillId="0" borderId="44" xfId="2" applyNumberFormat="1" applyFont="1" applyBorder="1" applyAlignment="1">
      <alignment horizontal="center" vertical="center" wrapText="1"/>
    </xf>
    <xf numFmtId="44" fontId="2" fillId="0" borderId="21" xfId="2" applyNumberFormat="1" applyFont="1" applyBorder="1" applyAlignment="1">
      <alignment horizontal="left" vertical="center"/>
    </xf>
    <xf numFmtId="44" fontId="2" fillId="0" borderId="29" xfId="2" applyNumberFormat="1" applyFont="1" applyBorder="1" applyAlignment="1">
      <alignment horizontal="left" vertical="center"/>
    </xf>
    <xf numFmtId="44" fontId="2" fillId="0" borderId="31" xfId="2" applyNumberFormat="1" applyFont="1" applyBorder="1" applyAlignment="1">
      <alignment horizontal="left" vertical="center"/>
    </xf>
    <xf numFmtId="44" fontId="8" fillId="0" borderId="21" xfId="2" applyNumberFormat="1" applyFont="1" applyBorder="1" applyAlignment="1">
      <alignment horizontal="left" vertical="center"/>
    </xf>
    <xf numFmtId="44" fontId="8" fillId="0" borderId="36" xfId="2" applyNumberFormat="1" applyFont="1" applyBorder="1" applyAlignment="1">
      <alignment horizontal="left" vertical="center"/>
    </xf>
    <xf numFmtId="44" fontId="2" fillId="2" borderId="0" xfId="2" applyNumberFormat="1" applyFont="1" applyFill="1" applyBorder="1" applyAlignment="1">
      <alignment horizontal="left" vertical="center"/>
    </xf>
    <xf numFmtId="44" fontId="2" fillId="2" borderId="5" xfId="2" applyNumberFormat="1" applyFont="1" applyFill="1" applyBorder="1" applyAlignment="1">
      <alignment horizontal="left" vertical="center"/>
    </xf>
    <xf numFmtId="44" fontId="2" fillId="0" borderId="0" xfId="2" applyNumberFormat="1" applyFont="1" applyAlignment="1">
      <alignment horizontal="left" vertical="center"/>
    </xf>
    <xf numFmtId="43" fontId="3" fillId="0" borderId="0" xfId="1" applyFont="1" applyBorder="1" applyAlignment="1">
      <alignment horizontal="center" vertical="center"/>
    </xf>
    <xf numFmtId="43" fontId="3" fillId="2" borderId="5" xfId="1" applyFont="1" applyFill="1" applyBorder="1" applyAlignment="1">
      <alignment vertical="center"/>
    </xf>
    <xf numFmtId="43" fontId="6" fillId="2" borderId="3" xfId="1" applyFont="1" applyFill="1" applyBorder="1" applyAlignment="1">
      <alignment vertical="center"/>
    </xf>
    <xf numFmtId="43" fontId="8" fillId="2" borderId="2" xfId="1" applyFont="1" applyFill="1" applyBorder="1" applyAlignment="1">
      <alignment vertical="center"/>
    </xf>
    <xf numFmtId="43" fontId="7" fillId="0" borderId="44" xfId="1" applyFont="1" applyBorder="1" applyAlignment="1">
      <alignment horizontal="center" vertical="center" wrapText="1"/>
    </xf>
    <xf numFmtId="43" fontId="2" fillId="0" borderId="0" xfId="1" applyFont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7" fillId="3" borderId="37" xfId="0" applyFont="1" applyFill="1" applyBorder="1" applyAlignment="1">
      <alignment horizontal="right" vertical="center"/>
    </xf>
    <xf numFmtId="0" fontId="2" fillId="0" borderId="24" xfId="0" applyFont="1" applyBorder="1" applyAlignment="1">
      <alignment horizontal="right" vertical="center"/>
    </xf>
    <xf numFmtId="0" fontId="2" fillId="0" borderId="23" xfId="0" applyFont="1" applyBorder="1" applyAlignment="1">
      <alignment horizontal="right" vertical="center"/>
    </xf>
    <xf numFmtId="0" fontId="2" fillId="0" borderId="27" xfId="0" applyFont="1" applyBorder="1" applyAlignment="1">
      <alignment horizontal="right" vertical="center"/>
    </xf>
    <xf numFmtId="0" fontId="7" fillId="3" borderId="16" xfId="0" applyFont="1" applyFill="1" applyBorder="1" applyAlignment="1">
      <alignment horizontal="right" vertical="center"/>
    </xf>
    <xf numFmtId="0" fontId="2" fillId="0" borderId="34" xfId="0" applyFont="1" applyBorder="1" applyAlignment="1">
      <alignment horizontal="right" vertical="center"/>
    </xf>
    <xf numFmtId="0" fontId="2" fillId="0" borderId="30" xfId="0" applyFont="1" applyBorder="1" applyAlignment="1">
      <alignment horizontal="right" vertical="center"/>
    </xf>
    <xf numFmtId="0" fontId="8" fillId="0" borderId="23" xfId="0" applyFont="1" applyBorder="1" applyAlignment="1">
      <alignment horizontal="right" vertical="center"/>
    </xf>
    <xf numFmtId="0" fontId="8" fillId="0" borderId="24" xfId="0" applyFont="1" applyBorder="1" applyAlignment="1">
      <alignment horizontal="right" vertical="center"/>
    </xf>
    <xf numFmtId="0" fontId="7" fillId="3" borderId="17" xfId="0" applyFont="1" applyFill="1" applyBorder="1" applyAlignment="1">
      <alignment horizontal="right" vertical="center"/>
    </xf>
    <xf numFmtId="0" fontId="8" fillId="0" borderId="37" xfId="0" applyFont="1" applyBorder="1" applyAlignment="1">
      <alignment horizontal="right" vertical="center"/>
    </xf>
    <xf numFmtId="0" fontId="2" fillId="2" borderId="0" xfId="0" applyFont="1" applyFill="1" applyBorder="1" applyAlignment="1">
      <alignment horizontal="right" vertical="center"/>
    </xf>
    <xf numFmtId="0" fontId="2" fillId="2" borderId="5" xfId="0" applyFont="1" applyFill="1" applyBorder="1" applyAlignment="1">
      <alignment horizontal="right" vertical="center"/>
    </xf>
    <xf numFmtId="0" fontId="2" fillId="0" borderId="35" xfId="0" applyFont="1" applyBorder="1" applyAlignment="1">
      <alignment horizontal="right" vertical="center"/>
    </xf>
    <xf numFmtId="0" fontId="2" fillId="0" borderId="37" xfId="0" applyFont="1" applyBorder="1" applyAlignment="1">
      <alignment horizontal="right" vertical="center"/>
    </xf>
    <xf numFmtId="0" fontId="2" fillId="0" borderId="39" xfId="0" applyFont="1" applyBorder="1" applyAlignment="1">
      <alignment horizontal="center" vertical="center"/>
    </xf>
    <xf numFmtId="43" fontId="2" fillId="0" borderId="37" xfId="1" applyFont="1" applyBorder="1" applyAlignment="1">
      <alignment horizontal="left" vertical="center"/>
    </xf>
    <xf numFmtId="44" fontId="2" fillId="0" borderId="38" xfId="2" applyNumberFormat="1" applyFont="1" applyBorder="1" applyAlignment="1">
      <alignment horizontal="left" vertical="center"/>
    </xf>
    <xf numFmtId="2" fontId="2" fillId="0" borderId="39" xfId="0" applyNumberFormat="1" applyFont="1" applyBorder="1" applyAlignment="1">
      <alignment horizontal="center" vertical="center"/>
    </xf>
    <xf numFmtId="2" fontId="2" fillId="0" borderId="21" xfId="0" applyNumberFormat="1" applyFont="1" applyBorder="1" applyAlignment="1">
      <alignment horizontal="center" vertical="center"/>
    </xf>
    <xf numFmtId="0" fontId="7" fillId="3" borderId="39" xfId="0" applyFont="1" applyFill="1" applyBorder="1" applyAlignment="1">
      <alignment horizontal="center" vertical="center"/>
    </xf>
    <xf numFmtId="0" fontId="7" fillId="3" borderId="37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/>
    </xf>
    <xf numFmtId="0" fontId="3" fillId="3" borderId="35" xfId="0" applyFont="1" applyFill="1" applyBorder="1" applyAlignment="1">
      <alignment horizontal="right" vertical="center"/>
    </xf>
    <xf numFmtId="0" fontId="3" fillId="0" borderId="20" xfId="0" applyFont="1" applyBorder="1" applyAlignment="1">
      <alignment horizontal="right" vertical="center"/>
    </xf>
    <xf numFmtId="0" fontId="3" fillId="0" borderId="23" xfId="0" applyFont="1" applyBorder="1" applyAlignment="1">
      <alignment horizontal="right" vertical="center"/>
    </xf>
    <xf numFmtId="0" fontId="2" fillId="3" borderId="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left" vertical="center"/>
    </xf>
    <xf numFmtId="0" fontId="2" fillId="2" borderId="21" xfId="0" applyFont="1" applyFill="1" applyBorder="1" applyAlignment="1">
      <alignment horizontal="left" vertical="center"/>
    </xf>
    <xf numFmtId="0" fontId="2" fillId="0" borderId="21" xfId="0" applyFont="1" applyBorder="1" applyAlignment="1">
      <alignment horizontal="right" vertical="center"/>
    </xf>
    <xf numFmtId="0" fontId="2" fillId="0" borderId="38" xfId="0" applyFont="1" applyBorder="1" applyAlignment="1">
      <alignment horizontal="right" vertical="center"/>
    </xf>
    <xf numFmtId="0" fontId="3" fillId="0" borderId="21" xfId="0" applyFont="1" applyBorder="1" applyAlignment="1">
      <alignment horizontal="right" vertical="center"/>
    </xf>
    <xf numFmtId="0" fontId="3" fillId="0" borderId="21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44" fontId="5" fillId="0" borderId="10" xfId="0" applyNumberFormat="1" applyFont="1" applyBorder="1" applyAlignment="1">
      <alignment vertical="center"/>
    </xf>
    <xf numFmtId="2" fontId="7" fillId="3" borderId="21" xfId="0" applyNumberFormat="1" applyFont="1" applyFill="1" applyBorder="1" applyAlignment="1">
      <alignment horizontal="center" vertical="center"/>
    </xf>
    <xf numFmtId="2" fontId="2" fillId="3" borderId="21" xfId="0" applyNumberFormat="1" applyFont="1" applyFill="1" applyBorder="1" applyAlignment="1">
      <alignment horizontal="center" vertical="center"/>
    </xf>
    <xf numFmtId="43" fontId="3" fillId="0" borderId="44" xfId="1" applyFont="1" applyBorder="1" applyAlignment="1">
      <alignment horizontal="center" vertical="center" wrapText="1"/>
    </xf>
    <xf numFmtId="44" fontId="3" fillId="0" borderId="44" xfId="2" applyNumberFormat="1" applyFont="1" applyBorder="1" applyAlignment="1">
      <alignment horizontal="center" vertical="center" wrapText="1"/>
    </xf>
    <xf numFmtId="44" fontId="3" fillId="0" borderId="21" xfId="2" applyFont="1" applyBorder="1" applyAlignment="1">
      <alignment horizontal="center" vertical="center" wrapText="1"/>
    </xf>
    <xf numFmtId="0" fontId="2" fillId="0" borderId="22" xfId="0" applyFont="1" applyBorder="1" applyAlignment="1">
      <alignment horizontal="right" vertical="center"/>
    </xf>
    <xf numFmtId="0" fontId="3" fillId="0" borderId="22" xfId="0" applyFont="1" applyBorder="1" applyAlignment="1">
      <alignment horizontal="right" vertical="center"/>
    </xf>
    <xf numFmtId="43" fontId="7" fillId="0" borderId="21" xfId="1" applyFont="1" applyBorder="1" applyAlignment="1">
      <alignment horizontal="left" vertical="center"/>
    </xf>
    <xf numFmtId="44" fontId="7" fillId="3" borderId="21" xfId="2" applyFont="1" applyFill="1" applyBorder="1" applyAlignment="1">
      <alignment horizontal="left" vertical="center"/>
    </xf>
    <xf numFmtId="44" fontId="10" fillId="0" borderId="21" xfId="2" applyNumberFormat="1" applyFont="1" applyBorder="1" applyAlignment="1">
      <alignment horizontal="left" vertical="center"/>
    </xf>
    <xf numFmtId="44" fontId="11" fillId="3" borderId="21" xfId="2" applyNumberFormat="1" applyFont="1" applyFill="1" applyBorder="1" applyAlignment="1">
      <alignment horizontal="center" vertical="center"/>
    </xf>
    <xf numFmtId="44" fontId="12" fillId="3" borderId="21" xfId="2" applyFont="1" applyFill="1" applyBorder="1" applyAlignment="1">
      <alignment horizontal="left" vertical="center"/>
    </xf>
    <xf numFmtId="0" fontId="2" fillId="3" borderId="21" xfId="0" applyFont="1" applyFill="1" applyBorder="1" applyAlignment="1">
      <alignment horizontal="left" vertical="center"/>
    </xf>
    <xf numFmtId="44" fontId="3" fillId="0" borderId="21" xfId="2" applyFont="1" applyBorder="1" applyAlignment="1">
      <alignment horizontal="left" vertical="center"/>
    </xf>
    <xf numFmtId="44" fontId="3" fillId="0" borderId="29" xfId="2" applyFont="1" applyBorder="1" applyAlignment="1">
      <alignment horizontal="left" vertical="center"/>
    </xf>
    <xf numFmtId="44" fontId="3" fillId="0" borderId="36" xfId="2" applyFont="1" applyBorder="1" applyAlignment="1">
      <alignment horizontal="left" vertical="center"/>
    </xf>
    <xf numFmtId="43" fontId="2" fillId="2" borderId="21" xfId="0" applyNumberFormat="1" applyFont="1" applyFill="1" applyBorder="1" applyAlignment="1">
      <alignment horizontal="left" vertical="center"/>
    </xf>
    <xf numFmtId="0" fontId="2" fillId="2" borderId="21" xfId="0" applyFont="1" applyFill="1" applyBorder="1" applyAlignment="1">
      <alignment horizontal="right" vertical="center"/>
    </xf>
    <xf numFmtId="43" fontId="3" fillId="2" borderId="21" xfId="0" applyNumberFormat="1" applyFont="1" applyFill="1" applyBorder="1" applyAlignment="1">
      <alignment horizontal="left" vertical="center"/>
    </xf>
    <xf numFmtId="43" fontId="7" fillId="3" borderId="21" xfId="1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right" vertical="center"/>
    </xf>
    <xf numFmtId="0" fontId="2" fillId="3" borderId="36" xfId="0" applyFont="1" applyFill="1" applyBorder="1" applyAlignment="1">
      <alignment horizontal="center" vertical="center"/>
    </xf>
    <xf numFmtId="43" fontId="2" fillId="3" borderId="36" xfId="1" applyFont="1" applyFill="1" applyBorder="1" applyAlignment="1">
      <alignment horizontal="left" vertical="center"/>
    </xf>
    <xf numFmtId="43" fontId="2" fillId="2" borderId="21" xfId="0" applyNumberFormat="1" applyFont="1" applyFill="1" applyBorder="1" applyAlignment="1">
      <alignment horizontal="right" vertical="center"/>
    </xf>
    <xf numFmtId="43" fontId="0" fillId="0" borderId="0" xfId="0" applyNumberFormat="1"/>
    <xf numFmtId="0" fontId="15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17" fillId="2" borderId="5" xfId="0" applyFont="1" applyFill="1" applyBorder="1" applyAlignment="1">
      <alignment horizontal="left" vertical="center"/>
    </xf>
    <xf numFmtId="0" fontId="17" fillId="2" borderId="6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50" xfId="0" applyFont="1" applyBorder="1" applyAlignment="1">
      <alignment horizontal="center" vertical="center"/>
    </xf>
    <xf numFmtId="0" fontId="2" fillId="0" borderId="21" xfId="0" applyFont="1" applyBorder="1" applyAlignment="1">
      <alignment horizontal="left" vertical="center" wrapText="1"/>
    </xf>
    <xf numFmtId="0" fontId="2" fillId="0" borderId="22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1" xfId="0" applyFont="1" applyBorder="1" applyAlignment="1">
      <alignment horizontal="left" vertical="center"/>
    </xf>
    <xf numFmtId="0" fontId="3" fillId="3" borderId="21" xfId="0" applyFont="1" applyFill="1" applyBorder="1" applyAlignment="1">
      <alignment horizontal="left" vertical="center"/>
    </xf>
    <xf numFmtId="0" fontId="3" fillId="0" borderId="21" xfId="0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7" fillId="3" borderId="39" xfId="0" applyFont="1" applyFill="1" applyBorder="1" applyAlignment="1">
      <alignment horizontal="left" vertical="center"/>
    </xf>
    <xf numFmtId="0" fontId="7" fillId="3" borderId="37" xfId="0" applyFont="1" applyFill="1" applyBorder="1" applyAlignment="1">
      <alignment horizontal="left" vertical="center"/>
    </xf>
    <xf numFmtId="0" fontId="7" fillId="3" borderId="38" xfId="0" applyFont="1" applyFill="1" applyBorder="1" applyAlignment="1">
      <alignment horizontal="left" vertical="center"/>
    </xf>
    <xf numFmtId="0" fontId="13" fillId="2" borderId="4" xfId="0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left" vertical="center"/>
    </xf>
    <xf numFmtId="0" fontId="13" fillId="2" borderId="5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2" fillId="0" borderId="24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 wrapText="1"/>
    </xf>
    <xf numFmtId="0" fontId="3" fillId="0" borderId="22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2" fillId="0" borderId="22" xfId="0" applyFont="1" applyBorder="1" applyAlignment="1">
      <alignment horizontal="left" vertical="center" wrapText="1"/>
    </xf>
    <xf numFmtId="0" fontId="2" fillId="0" borderId="23" xfId="0" applyFont="1" applyBorder="1" applyAlignment="1">
      <alignment horizontal="left" vertical="center" wrapText="1"/>
    </xf>
    <xf numFmtId="0" fontId="2" fillId="0" borderId="24" xfId="0" applyFont="1" applyBorder="1" applyAlignment="1">
      <alignment horizontal="left" vertical="center" wrapText="1"/>
    </xf>
    <xf numFmtId="0" fontId="2" fillId="3" borderId="7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right" vertical="center"/>
    </xf>
    <xf numFmtId="0" fontId="3" fillId="0" borderId="27" xfId="0" applyFont="1" applyBorder="1" applyAlignment="1">
      <alignment horizontal="right" vertical="center"/>
    </xf>
    <xf numFmtId="0" fontId="3" fillId="0" borderId="28" xfId="0" applyFont="1" applyBorder="1" applyAlignment="1">
      <alignment horizontal="right" vertical="center"/>
    </xf>
    <xf numFmtId="0" fontId="7" fillId="0" borderId="40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41" xfId="0" applyFont="1" applyBorder="1" applyAlignment="1">
      <alignment horizontal="left" vertical="center"/>
    </xf>
    <xf numFmtId="43" fontId="18" fillId="2" borderId="2" xfId="1" applyFont="1" applyFill="1" applyBorder="1" applyAlignment="1">
      <alignment horizontal="center" vertical="center"/>
    </xf>
    <xf numFmtId="43" fontId="18" fillId="2" borderId="3" xfId="1" applyFont="1" applyFill="1" applyBorder="1" applyAlignment="1">
      <alignment horizontal="center" vertical="center"/>
    </xf>
    <xf numFmtId="0" fontId="2" fillId="0" borderId="21" xfId="0" applyFont="1" applyBorder="1" applyAlignment="1">
      <alignment vertical="center" wrapText="1"/>
    </xf>
    <xf numFmtId="0" fontId="7" fillId="3" borderId="48" xfId="0" applyFont="1" applyFill="1" applyBorder="1" applyAlignment="1">
      <alignment horizontal="left" vertical="center"/>
    </xf>
    <xf numFmtId="0" fontId="3" fillId="3" borderId="15" xfId="0" applyFont="1" applyFill="1" applyBorder="1" applyAlignment="1">
      <alignment horizontal="left" vertical="center"/>
    </xf>
    <xf numFmtId="0" fontId="7" fillId="3" borderId="16" xfId="0" applyFont="1" applyFill="1" applyBorder="1" applyAlignment="1">
      <alignment horizontal="left" vertical="center"/>
    </xf>
    <xf numFmtId="0" fontId="7" fillId="3" borderId="17" xfId="0" applyFont="1" applyFill="1" applyBorder="1" applyAlignment="1">
      <alignment horizontal="left" vertical="center"/>
    </xf>
    <xf numFmtId="0" fontId="3" fillId="3" borderId="39" xfId="0" applyFont="1" applyFill="1" applyBorder="1" applyAlignment="1">
      <alignment horizontal="left" vertical="center"/>
    </xf>
    <xf numFmtId="0" fontId="3" fillId="3" borderId="37" xfId="0" applyFont="1" applyFill="1" applyBorder="1" applyAlignment="1">
      <alignment horizontal="left" vertical="center"/>
    </xf>
    <xf numFmtId="0" fontId="3" fillId="3" borderId="48" xfId="0" applyFont="1" applyFill="1" applyBorder="1" applyAlignment="1">
      <alignment horizontal="left" vertical="center"/>
    </xf>
    <xf numFmtId="0" fontId="3" fillId="3" borderId="16" xfId="0" applyFont="1" applyFill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3" fillId="0" borderId="23" xfId="0" applyFont="1" applyBorder="1" applyAlignment="1">
      <alignment horizontal="left" vertical="center"/>
    </xf>
    <xf numFmtId="0" fontId="3" fillId="0" borderId="24" xfId="0" applyFont="1" applyBorder="1" applyAlignment="1">
      <alignment horizontal="left" vertical="center"/>
    </xf>
    <xf numFmtId="0" fontId="8" fillId="0" borderId="23" xfId="0" applyFont="1" applyBorder="1" applyAlignment="1">
      <alignment horizontal="left" vertical="center" wrapText="1"/>
    </xf>
    <xf numFmtId="0" fontId="8" fillId="0" borderId="24" xfId="0" applyFont="1" applyBorder="1" applyAlignment="1">
      <alignment horizontal="left" vertical="center" wrapText="1"/>
    </xf>
    <xf numFmtId="0" fontId="3" fillId="3" borderId="22" xfId="0" applyFont="1" applyFill="1" applyBorder="1" applyAlignment="1">
      <alignment horizontal="left" vertical="center"/>
    </xf>
    <xf numFmtId="0" fontId="3" fillId="3" borderId="23" xfId="0" applyFont="1" applyFill="1" applyBorder="1" applyAlignment="1">
      <alignment horizontal="left" vertical="center"/>
    </xf>
    <xf numFmtId="0" fontId="3" fillId="3" borderId="24" xfId="0" applyFont="1" applyFill="1" applyBorder="1" applyAlignment="1">
      <alignment horizontal="left" vertical="center"/>
    </xf>
    <xf numFmtId="0" fontId="2" fillId="0" borderId="23" xfId="0" applyFont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3" fillId="3" borderId="49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horizontal="left" vertical="center"/>
    </xf>
    <xf numFmtId="0" fontId="7" fillId="2" borderId="5" xfId="0" applyFont="1" applyFill="1" applyBorder="1" applyAlignment="1">
      <alignment horizontal="left" vertical="center"/>
    </xf>
    <xf numFmtId="0" fontId="7" fillId="3" borderId="15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7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left" vertical="center"/>
    </xf>
    <xf numFmtId="0" fontId="2" fillId="3" borderId="36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left" vertical="center"/>
    </xf>
    <xf numFmtId="0" fontId="9" fillId="3" borderId="0" xfId="0" applyFont="1" applyFill="1" applyBorder="1" applyAlignment="1">
      <alignment horizontal="center" vertical="center"/>
    </xf>
    <xf numFmtId="0" fontId="7" fillId="3" borderId="39" xfId="0" applyFont="1" applyFill="1" applyBorder="1" applyAlignment="1">
      <alignment horizontal="center" vertical="center"/>
    </xf>
    <xf numFmtId="0" fontId="7" fillId="3" borderId="37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/>
    </xf>
    <xf numFmtId="0" fontId="2" fillId="0" borderId="33" xfId="0" applyFont="1" applyBorder="1" applyAlignment="1">
      <alignment horizontal="left" vertical="center"/>
    </xf>
    <xf numFmtId="0" fontId="2" fillId="0" borderId="30" xfId="0" applyFont="1" applyBorder="1" applyAlignment="1">
      <alignment horizontal="left" vertical="center"/>
    </xf>
    <xf numFmtId="0" fontId="2" fillId="0" borderId="34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14" fillId="2" borderId="1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0" fontId="7" fillId="4" borderId="5" xfId="0" applyFont="1" applyFill="1" applyBorder="1" applyAlignment="1">
      <alignment horizontal="left" vertical="center"/>
    </xf>
    <xf numFmtId="0" fontId="7" fillId="4" borderId="0" xfId="0" applyFont="1" applyFill="1" applyBorder="1" applyAlignment="1">
      <alignment horizontal="left" vertical="center"/>
    </xf>
    <xf numFmtId="0" fontId="7" fillId="4" borderId="0" xfId="0" applyFont="1" applyFill="1" applyBorder="1" applyAlignment="1">
      <alignment horizontal="center" vertical="center"/>
    </xf>
    <xf numFmtId="0" fontId="7" fillId="4" borderId="23" xfId="0" applyFont="1" applyFill="1" applyBorder="1" applyAlignment="1">
      <alignment horizontal="left" vertical="center"/>
    </xf>
    <xf numFmtId="0" fontId="5" fillId="2" borderId="7" xfId="0" applyFont="1" applyFill="1" applyBorder="1" applyAlignment="1">
      <alignment horizontal="left" vertical="center"/>
    </xf>
    <xf numFmtId="0" fontId="5" fillId="2" borderId="8" xfId="0" applyFont="1" applyFill="1" applyBorder="1" applyAlignment="1">
      <alignment horizontal="left" vertical="center"/>
    </xf>
    <xf numFmtId="0" fontId="7" fillId="4" borderId="23" xfId="0" applyFont="1" applyFill="1" applyBorder="1" applyAlignment="1">
      <alignment horizontal="center" vertical="center"/>
    </xf>
    <xf numFmtId="0" fontId="7" fillId="4" borderId="2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left" vertical="center"/>
    </xf>
    <xf numFmtId="0" fontId="7" fillId="4" borderId="5" xfId="0" applyFont="1" applyFill="1" applyBorder="1" applyAlignment="1">
      <alignment horizontal="center" vertical="center"/>
    </xf>
  </cellXfs>
  <cellStyles count="3">
    <cellStyle name="Moeda" xfId="2" builtinId="4"/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292100</xdr:colOff>
      <xdr:row>3</xdr:row>
      <xdr:rowOff>95250</xdr:rowOff>
    </xdr:from>
    <xdr:to>
      <xdr:col>10</xdr:col>
      <xdr:colOff>628650</xdr:colOff>
      <xdr:row>7</xdr:row>
      <xdr:rowOff>107950</xdr:rowOff>
    </xdr:to>
    <xdr:pic>
      <xdr:nvPicPr>
        <xdr:cNvPr id="2" name="Imagem 1" descr="MCMV2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5327650" y="1320800"/>
          <a:ext cx="1111250" cy="831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63500</xdr:colOff>
      <xdr:row>1</xdr:row>
      <xdr:rowOff>47625</xdr:rowOff>
    </xdr:from>
    <xdr:to>
      <xdr:col>2</xdr:col>
      <xdr:colOff>531812</xdr:colOff>
      <xdr:row>1</xdr:row>
      <xdr:rowOff>738187</xdr:rowOff>
    </xdr:to>
    <xdr:pic>
      <xdr:nvPicPr>
        <xdr:cNvPr id="4" name="Imagem 3" descr="H:\Brasao_CamposdeJulio.jpg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800" y="247650"/>
          <a:ext cx="744537" cy="69056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485776</xdr:colOff>
      <xdr:row>3</xdr:row>
      <xdr:rowOff>10033</xdr:rowOff>
    </xdr:from>
    <xdr:to>
      <xdr:col>9</xdr:col>
      <xdr:colOff>228600</xdr:colOff>
      <xdr:row>7</xdr:row>
      <xdr:rowOff>190500</xdr:rowOff>
    </xdr:to>
    <xdr:pic>
      <xdr:nvPicPr>
        <xdr:cNvPr id="5" name="Imagem 4" descr="MCMV2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33901" y="762508"/>
          <a:ext cx="1076324" cy="9805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8"/>
  <sheetViews>
    <sheetView tabSelected="1" topLeftCell="A89" zoomScale="120" zoomScaleNormal="120" workbookViewId="0">
      <selection activeCell="K117" sqref="K117"/>
    </sheetView>
  </sheetViews>
  <sheetFormatPr defaultRowHeight="15" x14ac:dyDescent="0.25"/>
  <cols>
    <col min="1" max="1" width="1.7109375" style="1" customWidth="1"/>
    <col min="2" max="2" width="4.140625" style="1" customWidth="1"/>
    <col min="3" max="3" width="8.140625" style="1" customWidth="1"/>
    <col min="4" max="5" width="9.140625" style="1" customWidth="1"/>
    <col min="6" max="6" width="16.42578125" style="1" customWidth="1"/>
    <col min="7" max="7" width="5.140625" style="1" customWidth="1"/>
    <col min="8" max="8" width="8.5703125" style="117" customWidth="1"/>
    <col min="9" max="9" width="11.28515625" style="111" customWidth="1"/>
    <col min="10" max="10" width="11.28515625" style="57" customWidth="1"/>
    <col min="11" max="12" width="10" style="1" customWidth="1"/>
    <col min="13" max="13" width="1.7109375" customWidth="1"/>
    <col min="14" max="14" width="9.28515625" bestFit="1" customWidth="1"/>
  </cols>
  <sheetData>
    <row r="1" spans="2:12" ht="15.75" thickBot="1" x14ac:dyDescent="0.3">
      <c r="B1" s="2"/>
      <c r="C1" s="2"/>
      <c r="D1" s="2"/>
      <c r="E1" s="2"/>
      <c r="F1" s="2"/>
      <c r="G1" s="2"/>
      <c r="H1" s="112"/>
      <c r="I1" s="100"/>
      <c r="J1" s="2"/>
      <c r="K1" s="2"/>
      <c r="L1" s="3"/>
    </row>
    <row r="2" spans="2:12" ht="63" customHeight="1" thickBot="1" x14ac:dyDescent="0.3">
      <c r="B2" s="200"/>
      <c r="C2" s="201"/>
      <c r="D2" s="201" t="s">
        <v>273</v>
      </c>
      <c r="E2" s="201"/>
      <c r="F2" s="201"/>
      <c r="G2" s="201"/>
      <c r="H2" s="201"/>
      <c r="I2" s="201"/>
      <c r="J2" s="201"/>
      <c r="K2" s="201"/>
      <c r="L2" s="202"/>
    </row>
    <row r="3" spans="2:12" ht="19.5" thickBot="1" x14ac:dyDescent="0.3">
      <c r="B3" s="206" t="s">
        <v>274</v>
      </c>
      <c r="C3" s="207"/>
      <c r="D3" s="207"/>
      <c r="E3" s="207"/>
      <c r="F3" s="207"/>
      <c r="G3" s="207"/>
      <c r="H3" s="207"/>
      <c r="I3" s="207"/>
      <c r="J3" s="207"/>
      <c r="K3" s="207"/>
      <c r="L3" s="5"/>
    </row>
    <row r="4" spans="2:12" ht="19.5" thickBot="1" x14ac:dyDescent="0.3">
      <c r="B4" s="208" t="s">
        <v>259</v>
      </c>
      <c r="C4" s="209"/>
      <c r="D4" s="209"/>
      <c r="E4" s="209"/>
      <c r="F4" s="209"/>
      <c r="G4" s="209"/>
      <c r="H4" s="113"/>
      <c r="I4" s="101"/>
      <c r="J4" s="8"/>
      <c r="K4" s="9"/>
      <c r="L4" s="10"/>
    </row>
    <row r="5" spans="2:12" ht="15.75" thickBot="1" x14ac:dyDescent="0.3">
      <c r="B5" s="185" t="s">
        <v>260</v>
      </c>
      <c r="C5" s="210"/>
      <c r="D5" s="211"/>
      <c r="E5" s="211"/>
      <c r="F5" s="211"/>
      <c r="G5" s="211"/>
      <c r="H5" s="114"/>
      <c r="I5" s="154" t="s">
        <v>261</v>
      </c>
      <c r="J5" s="13"/>
      <c r="K5" s="14"/>
      <c r="L5" s="15"/>
    </row>
    <row r="6" spans="2:12" ht="16.5" thickBot="1" x14ac:dyDescent="0.3">
      <c r="B6" s="212" t="s">
        <v>262</v>
      </c>
      <c r="C6" s="211"/>
      <c r="D6" s="211"/>
      <c r="E6" s="211"/>
      <c r="F6" s="211"/>
      <c r="G6" s="211"/>
      <c r="H6" s="232"/>
      <c r="I6" s="233"/>
      <c r="J6" s="13"/>
      <c r="K6" s="14"/>
      <c r="L6" s="15"/>
    </row>
    <row r="7" spans="2:12" ht="15.75" thickBot="1" x14ac:dyDescent="0.3">
      <c r="B7" s="185" t="s">
        <v>271</v>
      </c>
      <c r="C7" s="210"/>
      <c r="D7" s="213"/>
      <c r="E7" s="213"/>
      <c r="F7" s="213"/>
      <c r="G7" s="213"/>
      <c r="H7" s="115"/>
      <c r="I7" s="102"/>
      <c r="J7" s="13"/>
      <c r="K7" s="14"/>
      <c r="L7" s="15"/>
    </row>
    <row r="8" spans="2:12" ht="15.75" thickBot="1" x14ac:dyDescent="0.3">
      <c r="B8" s="185" t="s">
        <v>277</v>
      </c>
      <c r="C8" s="186"/>
      <c r="D8" s="186"/>
      <c r="E8" s="186"/>
      <c r="F8" s="186"/>
      <c r="G8" s="186"/>
      <c r="H8" s="186"/>
      <c r="I8" s="187"/>
      <c r="J8" s="13"/>
      <c r="K8" s="14"/>
      <c r="L8" s="15"/>
    </row>
    <row r="9" spans="2:12" ht="15.75" thickBot="1" x14ac:dyDescent="0.3">
      <c r="B9" s="223"/>
      <c r="C9" s="224"/>
      <c r="D9" s="224"/>
      <c r="E9" s="224"/>
      <c r="F9" s="224"/>
      <c r="G9" s="224"/>
      <c r="H9" s="225" t="s">
        <v>5</v>
      </c>
      <c r="I9" s="225"/>
      <c r="J9" s="225"/>
      <c r="K9" s="64"/>
      <c r="L9" s="65"/>
    </row>
    <row r="10" spans="2:12" ht="24.6" customHeight="1" thickBot="1" x14ac:dyDescent="0.3">
      <c r="B10" s="70" t="s">
        <v>99</v>
      </c>
      <c r="C10" s="151" t="s">
        <v>263</v>
      </c>
      <c r="D10" s="229" t="s">
        <v>100</v>
      </c>
      <c r="E10" s="230"/>
      <c r="F10" s="231"/>
      <c r="G10" s="74" t="s">
        <v>8</v>
      </c>
      <c r="H10" s="157" t="s">
        <v>264</v>
      </c>
      <c r="I10" s="158" t="s">
        <v>266</v>
      </c>
      <c r="J10" s="159" t="s">
        <v>265</v>
      </c>
      <c r="K10" s="158" t="s">
        <v>267</v>
      </c>
      <c r="L10" s="158" t="s">
        <v>268</v>
      </c>
    </row>
    <row r="11" spans="2:12" x14ac:dyDescent="0.25">
      <c r="B11" s="69" t="s">
        <v>14</v>
      </c>
      <c r="C11" s="119"/>
      <c r="D11" s="203" t="s">
        <v>98</v>
      </c>
      <c r="E11" s="204"/>
      <c r="F11" s="204"/>
      <c r="G11" s="204"/>
      <c r="H11" s="204"/>
      <c r="I11" s="204"/>
      <c r="J11" s="204"/>
      <c r="K11" s="204"/>
      <c r="L11" s="205"/>
    </row>
    <row r="12" spans="2:12" x14ac:dyDescent="0.25">
      <c r="B12" s="20" t="s">
        <v>16</v>
      </c>
      <c r="C12" s="120"/>
      <c r="D12" s="214" t="s">
        <v>101</v>
      </c>
      <c r="E12" s="215"/>
      <c r="F12" s="216"/>
      <c r="G12" s="22" t="s">
        <v>102</v>
      </c>
      <c r="H12" s="25">
        <v>40.24</v>
      </c>
      <c r="I12" s="104"/>
      <c r="J12" s="23"/>
      <c r="K12" s="138"/>
      <c r="L12" s="171"/>
    </row>
    <row r="13" spans="2:12" x14ac:dyDescent="0.25">
      <c r="B13" s="20" t="s">
        <v>17</v>
      </c>
      <c r="C13" s="120"/>
      <c r="D13" s="214" t="s">
        <v>103</v>
      </c>
      <c r="E13" s="215"/>
      <c r="F13" s="216"/>
      <c r="G13" s="22" t="s">
        <v>104</v>
      </c>
      <c r="H13" s="25">
        <v>1</v>
      </c>
      <c r="I13" s="104"/>
      <c r="J13" s="23"/>
      <c r="K13" s="138"/>
      <c r="L13" s="172"/>
    </row>
    <row r="14" spans="2:12" ht="15.75" thickBot="1" x14ac:dyDescent="0.3">
      <c r="B14" s="132"/>
      <c r="C14" s="133"/>
      <c r="D14" s="226" t="s">
        <v>114</v>
      </c>
      <c r="E14" s="227"/>
      <c r="F14" s="228"/>
      <c r="G14" s="22"/>
      <c r="H14" s="25"/>
      <c r="I14" s="104"/>
      <c r="J14" s="168"/>
      <c r="K14" s="138"/>
      <c r="L14" s="173"/>
    </row>
    <row r="15" spans="2:12" x14ac:dyDescent="0.25">
      <c r="B15" s="59" t="s">
        <v>18</v>
      </c>
      <c r="C15" s="123"/>
      <c r="D15" s="203" t="s">
        <v>105</v>
      </c>
      <c r="E15" s="204"/>
      <c r="F15" s="204"/>
      <c r="G15" s="204"/>
      <c r="H15" s="204"/>
      <c r="I15" s="204"/>
      <c r="J15" s="204"/>
      <c r="K15" s="204"/>
      <c r="L15" s="235"/>
    </row>
    <row r="16" spans="2:12" x14ac:dyDescent="0.25">
      <c r="B16" s="20" t="s">
        <v>20</v>
      </c>
      <c r="C16" s="121"/>
      <c r="D16" s="214" t="s">
        <v>106</v>
      </c>
      <c r="E16" s="215"/>
      <c r="F16" s="216"/>
      <c r="G16" s="22" t="s">
        <v>107</v>
      </c>
      <c r="H16" s="58">
        <v>3.46</v>
      </c>
      <c r="I16" s="104"/>
      <c r="J16" s="23"/>
      <c r="K16" s="138"/>
      <c r="L16" s="171"/>
    </row>
    <row r="17" spans="2:12" x14ac:dyDescent="0.25">
      <c r="B17" s="20" t="s">
        <v>22</v>
      </c>
      <c r="C17" s="121"/>
      <c r="D17" s="214" t="s">
        <v>27</v>
      </c>
      <c r="E17" s="215"/>
      <c r="F17" s="216"/>
      <c r="G17" s="22" t="s">
        <v>23</v>
      </c>
      <c r="H17" s="25">
        <v>7.14</v>
      </c>
      <c r="I17" s="104"/>
      <c r="J17" s="23"/>
      <c r="K17" s="138"/>
      <c r="L17" s="171"/>
    </row>
    <row r="18" spans="2:12" x14ac:dyDescent="0.25">
      <c r="B18" s="20" t="s">
        <v>24</v>
      </c>
      <c r="C18" s="121"/>
      <c r="D18" s="26" t="s">
        <v>108</v>
      </c>
      <c r="E18" s="32"/>
      <c r="F18" s="28"/>
      <c r="G18" s="22" t="s">
        <v>23</v>
      </c>
      <c r="H18" s="25">
        <v>0.69</v>
      </c>
      <c r="I18" s="104"/>
      <c r="J18" s="23"/>
      <c r="K18" s="138"/>
      <c r="L18" s="171"/>
    </row>
    <row r="19" spans="2:12" x14ac:dyDescent="0.25">
      <c r="B19" s="20" t="s">
        <v>25</v>
      </c>
      <c r="C19" s="121"/>
      <c r="D19" s="26" t="s">
        <v>109</v>
      </c>
      <c r="E19" s="32"/>
      <c r="F19" s="28"/>
      <c r="G19" s="22" t="s">
        <v>21</v>
      </c>
      <c r="H19" s="25">
        <v>15.39</v>
      </c>
      <c r="I19" s="104"/>
      <c r="J19" s="23"/>
      <c r="K19" s="138"/>
      <c r="L19" s="171"/>
    </row>
    <row r="20" spans="2:12" x14ac:dyDescent="0.25">
      <c r="B20" s="20" t="s">
        <v>26</v>
      </c>
      <c r="C20" s="121"/>
      <c r="D20" s="26" t="s">
        <v>110</v>
      </c>
      <c r="E20" s="27"/>
      <c r="F20" s="28"/>
      <c r="G20" s="22" t="s">
        <v>111</v>
      </c>
      <c r="H20" s="25">
        <v>31.11</v>
      </c>
      <c r="I20" s="104"/>
      <c r="J20" s="23"/>
      <c r="K20" s="138"/>
      <c r="L20" s="171"/>
    </row>
    <row r="21" spans="2:12" ht="18" customHeight="1" x14ac:dyDescent="0.25">
      <c r="B21" s="20" t="s">
        <v>28</v>
      </c>
      <c r="C21" s="121"/>
      <c r="D21" s="220" t="s">
        <v>112</v>
      </c>
      <c r="E21" s="221"/>
      <c r="F21" s="222"/>
      <c r="G21" s="22" t="s">
        <v>23</v>
      </c>
      <c r="H21" s="25">
        <v>0.92</v>
      </c>
      <c r="I21" s="104"/>
      <c r="J21" s="23"/>
      <c r="K21" s="138"/>
      <c r="L21" s="171"/>
    </row>
    <row r="22" spans="2:12" ht="18.600000000000001" customHeight="1" x14ac:dyDescent="0.25">
      <c r="B22" s="20" t="s">
        <v>29</v>
      </c>
      <c r="C22" s="121"/>
      <c r="D22" s="220" t="s">
        <v>113</v>
      </c>
      <c r="E22" s="221"/>
      <c r="F22" s="222"/>
      <c r="G22" s="22" t="s">
        <v>102</v>
      </c>
      <c r="H22" s="25">
        <v>5.77</v>
      </c>
      <c r="I22" s="104"/>
      <c r="J22" s="23"/>
      <c r="K22" s="138"/>
      <c r="L22" s="171"/>
    </row>
    <row r="23" spans="2:12" ht="15.75" thickBot="1" x14ac:dyDescent="0.3">
      <c r="B23" s="20"/>
      <c r="C23" s="121"/>
      <c r="D23" s="226" t="s">
        <v>114</v>
      </c>
      <c r="E23" s="227"/>
      <c r="F23" s="228"/>
      <c r="G23" s="22"/>
      <c r="H23" s="25"/>
      <c r="I23" s="104"/>
      <c r="J23" s="168"/>
      <c r="K23" s="138"/>
      <c r="L23" s="173"/>
    </row>
    <row r="24" spans="2:12" x14ac:dyDescent="0.25">
      <c r="B24" s="59" t="s">
        <v>30</v>
      </c>
      <c r="C24" s="123"/>
      <c r="D24" s="239" t="s">
        <v>115</v>
      </c>
      <c r="E24" s="240"/>
      <c r="F24" s="240"/>
      <c r="G24" s="240"/>
      <c r="H24" s="240"/>
      <c r="I24" s="240"/>
      <c r="J24" s="240"/>
      <c r="K24" s="240"/>
      <c r="L24" s="241"/>
    </row>
    <row r="25" spans="2:12" ht="18.600000000000001" customHeight="1" x14ac:dyDescent="0.25">
      <c r="B25" s="20" t="s">
        <v>32</v>
      </c>
      <c r="C25" s="121"/>
      <c r="D25" s="220" t="s">
        <v>116</v>
      </c>
      <c r="E25" s="221"/>
      <c r="F25" s="222"/>
      <c r="G25" s="22" t="s">
        <v>35</v>
      </c>
      <c r="H25" s="25">
        <v>11.7</v>
      </c>
      <c r="I25" s="104"/>
      <c r="J25" s="23"/>
      <c r="K25" s="24"/>
      <c r="L25" s="171"/>
    </row>
    <row r="26" spans="2:12" ht="21.6" customHeight="1" x14ac:dyDescent="0.25">
      <c r="B26" s="20" t="s">
        <v>33</v>
      </c>
      <c r="C26" s="121"/>
      <c r="D26" s="220" t="s">
        <v>117</v>
      </c>
      <c r="E26" s="221"/>
      <c r="F26" s="222"/>
      <c r="G26" s="22" t="s">
        <v>102</v>
      </c>
      <c r="H26" s="25">
        <v>7.31</v>
      </c>
      <c r="I26" s="104"/>
      <c r="J26" s="23"/>
      <c r="K26" s="24"/>
      <c r="L26" s="171"/>
    </row>
    <row r="27" spans="2:12" ht="18.600000000000001" customHeight="1" x14ac:dyDescent="0.25">
      <c r="B27" s="36" t="s">
        <v>34</v>
      </c>
      <c r="C27" s="125"/>
      <c r="D27" s="220" t="s">
        <v>118</v>
      </c>
      <c r="E27" s="221"/>
      <c r="F27" s="222"/>
      <c r="G27" s="33" t="s">
        <v>111</v>
      </c>
      <c r="H27" s="25">
        <v>16.78</v>
      </c>
      <c r="I27" s="106"/>
      <c r="J27" s="23"/>
      <c r="K27" s="24"/>
      <c r="L27" s="178"/>
    </row>
    <row r="28" spans="2:12" ht="15.75" thickBot="1" x14ac:dyDescent="0.3">
      <c r="B28" s="29"/>
      <c r="C28" s="122"/>
      <c r="D28" s="226" t="s">
        <v>114</v>
      </c>
      <c r="E28" s="227"/>
      <c r="F28" s="228"/>
      <c r="G28" s="30"/>
      <c r="H28" s="31"/>
      <c r="I28" s="105"/>
      <c r="J28" s="169"/>
      <c r="K28" s="37"/>
      <c r="L28" s="173"/>
    </row>
    <row r="29" spans="2:12" x14ac:dyDescent="0.25">
      <c r="B29" s="69" t="s">
        <v>36</v>
      </c>
      <c r="C29" s="119"/>
      <c r="D29" s="236" t="s">
        <v>119</v>
      </c>
      <c r="E29" s="242"/>
      <c r="F29" s="242"/>
      <c r="G29" s="242"/>
      <c r="H29" s="242"/>
      <c r="I29" s="242"/>
      <c r="J29" s="242"/>
      <c r="K29" s="242"/>
      <c r="L29" s="241"/>
    </row>
    <row r="30" spans="2:12" ht="29.45" customHeight="1" x14ac:dyDescent="0.25">
      <c r="B30" s="20" t="s">
        <v>38</v>
      </c>
      <c r="C30" s="121"/>
      <c r="D30" s="220" t="s">
        <v>120</v>
      </c>
      <c r="E30" s="221"/>
      <c r="F30" s="222"/>
      <c r="G30" s="22" t="s">
        <v>21</v>
      </c>
      <c r="H30" s="58">
        <v>90.19</v>
      </c>
      <c r="I30" s="104"/>
      <c r="J30" s="23"/>
      <c r="K30" s="24"/>
      <c r="L30" s="171"/>
    </row>
    <row r="31" spans="2:12" ht="15.75" thickBot="1" x14ac:dyDescent="0.3">
      <c r="B31" s="20" t="s">
        <v>39</v>
      </c>
      <c r="C31" s="121"/>
      <c r="D31" s="226" t="s">
        <v>114</v>
      </c>
      <c r="E31" s="227"/>
      <c r="F31" s="228"/>
      <c r="G31" s="22"/>
      <c r="H31" s="25"/>
      <c r="I31" s="104"/>
      <c r="J31" s="168"/>
      <c r="K31" s="24"/>
      <c r="L31" s="173"/>
    </row>
    <row r="32" spans="2:12" x14ac:dyDescent="0.25">
      <c r="B32" s="59" t="s">
        <v>40</v>
      </c>
      <c r="C32" s="123"/>
      <c r="D32" s="236" t="s">
        <v>121</v>
      </c>
      <c r="E32" s="237"/>
      <c r="F32" s="238"/>
      <c r="G32" s="257"/>
      <c r="H32" s="258"/>
      <c r="I32" s="259"/>
      <c r="J32" s="60"/>
      <c r="K32" s="61"/>
      <c r="L32" s="62"/>
    </row>
    <row r="33" spans="2:12" ht="31.9" customHeight="1" x14ac:dyDescent="0.25">
      <c r="B33" s="38" t="s">
        <v>42</v>
      </c>
      <c r="C33" s="126"/>
      <c r="D33" s="220" t="s">
        <v>122</v>
      </c>
      <c r="E33" s="221"/>
      <c r="F33" s="222"/>
      <c r="G33" s="22" t="s">
        <v>102</v>
      </c>
      <c r="H33" s="58">
        <v>57.74</v>
      </c>
      <c r="I33" s="107"/>
      <c r="J33" s="39"/>
      <c r="K33" s="24"/>
      <c r="L33" s="171"/>
    </row>
    <row r="34" spans="2:12" x14ac:dyDescent="0.25">
      <c r="B34" s="38" t="s">
        <v>43</v>
      </c>
      <c r="C34" s="126"/>
      <c r="D34" s="214" t="s">
        <v>123</v>
      </c>
      <c r="E34" s="215"/>
      <c r="F34" s="216"/>
      <c r="G34" s="22" t="s">
        <v>102</v>
      </c>
      <c r="H34" s="40">
        <v>57.74</v>
      </c>
      <c r="I34" s="107"/>
      <c r="J34" s="39"/>
      <c r="K34" s="24"/>
      <c r="L34" s="171"/>
    </row>
    <row r="35" spans="2:12" x14ac:dyDescent="0.25">
      <c r="B35" s="38" t="s">
        <v>44</v>
      </c>
      <c r="C35" s="127"/>
      <c r="D35" s="21" t="s">
        <v>124</v>
      </c>
      <c r="E35" s="41"/>
      <c r="F35" s="42"/>
      <c r="G35" s="22" t="s">
        <v>102</v>
      </c>
      <c r="H35" s="40">
        <v>57.74</v>
      </c>
      <c r="I35" s="107"/>
      <c r="J35" s="39"/>
      <c r="K35" s="24"/>
      <c r="L35" s="171"/>
    </row>
    <row r="36" spans="2:12" x14ac:dyDescent="0.25">
      <c r="B36" s="38" t="s">
        <v>45</v>
      </c>
      <c r="C36" s="127"/>
      <c r="D36" s="21" t="s">
        <v>272</v>
      </c>
      <c r="E36" s="41"/>
      <c r="F36" s="43"/>
      <c r="G36" s="22" t="s">
        <v>35</v>
      </c>
      <c r="H36" s="40">
        <v>7.73</v>
      </c>
      <c r="I36" s="107"/>
      <c r="J36" s="39"/>
      <c r="K36" s="24"/>
      <c r="L36" s="171">
        <v>80</v>
      </c>
    </row>
    <row r="37" spans="2:12" ht="15.75" thickBot="1" x14ac:dyDescent="0.3">
      <c r="B37" s="38" t="s">
        <v>46</v>
      </c>
      <c r="C37" s="127"/>
      <c r="D37" s="226" t="s">
        <v>114</v>
      </c>
      <c r="E37" s="227"/>
      <c r="F37" s="228"/>
      <c r="G37" s="44"/>
      <c r="H37" s="40"/>
      <c r="I37" s="107"/>
      <c r="J37" s="168">
        <f>SUM(J33:J36)</f>
        <v>0</v>
      </c>
      <c r="K37" s="24"/>
      <c r="L37" s="173">
        <f>SUM(L33:L36)</f>
        <v>80</v>
      </c>
    </row>
    <row r="38" spans="2:12" x14ac:dyDescent="0.25">
      <c r="B38" s="59" t="s">
        <v>47</v>
      </c>
      <c r="C38" s="128"/>
      <c r="D38" s="236" t="s">
        <v>125</v>
      </c>
      <c r="E38" s="237"/>
      <c r="F38" s="238"/>
      <c r="G38" s="257"/>
      <c r="H38" s="258"/>
      <c r="I38" s="259"/>
      <c r="J38" s="60"/>
      <c r="K38" s="61"/>
      <c r="L38" s="62"/>
    </row>
    <row r="39" spans="2:12" x14ac:dyDescent="0.25">
      <c r="B39" s="142" t="s">
        <v>49</v>
      </c>
      <c r="C39" s="119"/>
      <c r="D39" s="248" t="s">
        <v>128</v>
      </c>
      <c r="E39" s="249"/>
      <c r="F39" s="250"/>
      <c r="G39" s="139"/>
      <c r="H39" s="140"/>
      <c r="I39" s="141"/>
      <c r="J39" s="66"/>
      <c r="K39" s="67"/>
      <c r="L39" s="156"/>
    </row>
    <row r="40" spans="2:12" ht="18.600000000000001" customHeight="1" x14ac:dyDescent="0.25">
      <c r="B40" s="132" t="s">
        <v>129</v>
      </c>
      <c r="C40" s="129"/>
      <c r="D40" s="220" t="s">
        <v>126</v>
      </c>
      <c r="E40" s="221"/>
      <c r="F40" s="222"/>
      <c r="G40" s="45" t="s">
        <v>21</v>
      </c>
      <c r="H40" s="58">
        <v>144.65</v>
      </c>
      <c r="I40" s="108"/>
      <c r="J40" s="46"/>
      <c r="K40" s="24"/>
      <c r="L40" s="171"/>
    </row>
    <row r="41" spans="2:12" ht="19.149999999999999" customHeight="1" x14ac:dyDescent="0.25">
      <c r="B41" s="132" t="s">
        <v>130</v>
      </c>
      <c r="C41" s="129"/>
      <c r="D41" s="220" t="s">
        <v>127</v>
      </c>
      <c r="E41" s="246"/>
      <c r="F41" s="247"/>
      <c r="G41" s="45" t="s">
        <v>21</v>
      </c>
      <c r="H41" s="47">
        <v>144.65</v>
      </c>
      <c r="I41" s="108"/>
      <c r="J41" s="46"/>
      <c r="K41" s="24"/>
      <c r="L41" s="171"/>
    </row>
    <row r="42" spans="2:12" ht="12.6" customHeight="1" x14ac:dyDescent="0.25">
      <c r="B42" s="20" t="s">
        <v>131</v>
      </c>
      <c r="C42" s="121"/>
      <c r="D42" s="214" t="s">
        <v>133</v>
      </c>
      <c r="E42" s="215"/>
      <c r="F42" s="216"/>
      <c r="G42" s="22" t="s">
        <v>21</v>
      </c>
      <c r="H42" s="47">
        <v>11.52</v>
      </c>
      <c r="I42" s="104">
        <v>21.8</v>
      </c>
      <c r="J42" s="23">
        <f t="shared" ref="J42:J93" si="0">(H42*I42)</f>
        <v>251.136</v>
      </c>
      <c r="K42" s="24">
        <v>35.43</v>
      </c>
      <c r="L42" s="171">
        <f t="shared" ref="L42" si="1">H42*K42</f>
        <v>408.15359999999998</v>
      </c>
    </row>
    <row r="43" spans="2:12" ht="12.6" customHeight="1" thickBot="1" x14ac:dyDescent="0.3">
      <c r="B43" s="20" t="s">
        <v>132</v>
      </c>
      <c r="C43" s="121"/>
      <c r="D43" s="226" t="s">
        <v>141</v>
      </c>
      <c r="E43" s="227"/>
      <c r="F43" s="228"/>
      <c r="G43" s="22"/>
      <c r="H43" s="25"/>
      <c r="I43" s="104"/>
      <c r="J43" s="168">
        <f>SUM(J40:J42)</f>
        <v>251.136</v>
      </c>
      <c r="K43" s="24"/>
      <c r="L43" s="173">
        <f>SUM(L40:L42)</f>
        <v>408.15359999999998</v>
      </c>
    </row>
    <row r="44" spans="2:12" x14ac:dyDescent="0.25">
      <c r="B44" s="143" t="s">
        <v>50</v>
      </c>
      <c r="C44" s="144"/>
      <c r="D44" s="243" t="s">
        <v>134</v>
      </c>
      <c r="E44" s="244"/>
      <c r="F44" s="245"/>
      <c r="G44" s="22"/>
      <c r="H44" s="25"/>
      <c r="I44" s="104"/>
      <c r="J44" s="23"/>
      <c r="K44" s="24"/>
      <c r="L44" s="147"/>
    </row>
    <row r="45" spans="2:12" ht="19.149999999999999" customHeight="1" x14ac:dyDescent="0.25">
      <c r="B45" s="20" t="s">
        <v>135</v>
      </c>
      <c r="C45" s="121"/>
      <c r="D45" s="220" t="s">
        <v>138</v>
      </c>
      <c r="E45" s="221"/>
      <c r="F45" s="222"/>
      <c r="G45" s="22" t="s">
        <v>21</v>
      </c>
      <c r="H45" s="25"/>
      <c r="I45" s="104"/>
      <c r="J45" s="23"/>
      <c r="K45" s="24"/>
      <c r="L45" s="171"/>
    </row>
    <row r="46" spans="2:12" ht="24" customHeight="1" x14ac:dyDescent="0.25">
      <c r="B46" s="20" t="s">
        <v>136</v>
      </c>
      <c r="C46" s="121"/>
      <c r="D46" s="220" t="s">
        <v>127</v>
      </c>
      <c r="E46" s="246"/>
      <c r="F46" s="247"/>
      <c r="G46" s="22" t="s">
        <v>21</v>
      </c>
      <c r="H46" s="25"/>
      <c r="I46" s="104"/>
      <c r="J46" s="23"/>
      <c r="K46" s="24"/>
      <c r="L46" s="171"/>
    </row>
    <row r="47" spans="2:12" ht="29.45" customHeight="1" x14ac:dyDescent="0.25">
      <c r="B47" s="20" t="s">
        <v>137</v>
      </c>
      <c r="C47" s="121"/>
      <c r="D47" s="220" t="s">
        <v>139</v>
      </c>
      <c r="E47" s="221"/>
      <c r="F47" s="222"/>
      <c r="G47" s="22" t="s">
        <v>102</v>
      </c>
      <c r="H47" s="25"/>
      <c r="I47" s="104"/>
      <c r="J47" s="23"/>
      <c r="K47" s="24"/>
      <c r="L47" s="171"/>
    </row>
    <row r="48" spans="2:12" x14ac:dyDescent="0.25">
      <c r="B48" s="36" t="s">
        <v>140</v>
      </c>
      <c r="C48" s="125"/>
      <c r="D48" s="214" t="s">
        <v>133</v>
      </c>
      <c r="E48" s="215"/>
      <c r="F48" s="216"/>
      <c r="G48" s="33" t="s">
        <v>102</v>
      </c>
      <c r="H48" s="35">
        <v>0.36</v>
      </c>
      <c r="I48" s="106">
        <v>21.8</v>
      </c>
      <c r="J48" s="34">
        <f t="shared" si="0"/>
        <v>7.8479999999999999</v>
      </c>
      <c r="K48" s="78">
        <v>35.96</v>
      </c>
      <c r="L48" s="171">
        <f t="shared" ref="L48" si="2">H48*K48</f>
        <v>12.945600000000001</v>
      </c>
    </row>
    <row r="49" spans="2:12" ht="12.6" customHeight="1" thickBot="1" x14ac:dyDescent="0.3">
      <c r="B49" s="148"/>
      <c r="C49" s="148"/>
      <c r="D49" s="226" t="s">
        <v>142</v>
      </c>
      <c r="E49" s="227"/>
      <c r="F49" s="228"/>
      <c r="G49" s="22"/>
      <c r="H49" s="25"/>
      <c r="I49" s="104"/>
      <c r="J49" s="168">
        <f>SUM(J45:J48)</f>
        <v>7.8479999999999999</v>
      </c>
      <c r="K49" s="138"/>
      <c r="L49" s="173">
        <f>SUM(L45:L48)</f>
        <v>12.945600000000001</v>
      </c>
    </row>
    <row r="50" spans="2:12" ht="15.75" thickBot="1" x14ac:dyDescent="0.3">
      <c r="B50" s="252"/>
      <c r="C50" s="253"/>
      <c r="D50" s="224"/>
      <c r="E50" s="224"/>
      <c r="F50" s="224"/>
      <c r="G50" s="253"/>
      <c r="H50" s="263" t="s">
        <v>5</v>
      </c>
      <c r="I50" s="263"/>
      <c r="J50" s="263"/>
      <c r="K50" s="145"/>
      <c r="L50" s="146"/>
    </row>
    <row r="51" spans="2:12" ht="23.25" thickBot="1" x14ac:dyDescent="0.3">
      <c r="B51" s="70" t="s">
        <v>6</v>
      </c>
      <c r="C51" s="97"/>
      <c r="D51" s="71" t="s">
        <v>7</v>
      </c>
      <c r="E51" s="72"/>
      <c r="F51" s="73"/>
      <c r="G51" s="74" t="s">
        <v>8</v>
      </c>
      <c r="H51" s="116" t="s">
        <v>9</v>
      </c>
      <c r="I51" s="103" t="s">
        <v>10</v>
      </c>
      <c r="J51" s="76" t="s">
        <v>11</v>
      </c>
      <c r="K51" s="75" t="s">
        <v>12</v>
      </c>
      <c r="L51" s="77" t="s">
        <v>13</v>
      </c>
    </row>
    <row r="52" spans="2:12" x14ac:dyDescent="0.25">
      <c r="B52" s="59" t="s">
        <v>51</v>
      </c>
      <c r="C52" s="123"/>
      <c r="D52" s="236" t="s">
        <v>143</v>
      </c>
      <c r="E52" s="242"/>
      <c r="F52" s="242"/>
      <c r="G52" s="242"/>
      <c r="H52" s="242"/>
      <c r="I52" s="242"/>
      <c r="J52" s="242"/>
      <c r="K52" s="242"/>
      <c r="L52" s="254"/>
    </row>
    <row r="53" spans="2:12" ht="22.15" customHeight="1" x14ac:dyDescent="0.25">
      <c r="B53" s="20" t="s">
        <v>53</v>
      </c>
      <c r="C53" s="121"/>
      <c r="D53" s="220" t="s">
        <v>144</v>
      </c>
      <c r="E53" s="221"/>
      <c r="F53" s="222"/>
      <c r="G53" s="22" t="s">
        <v>145</v>
      </c>
      <c r="H53" s="58">
        <v>2</v>
      </c>
      <c r="I53" s="104">
        <v>328</v>
      </c>
      <c r="J53" s="23">
        <f>I53</f>
        <v>328</v>
      </c>
      <c r="K53" s="24">
        <v>327.87</v>
      </c>
      <c r="L53" s="171">
        <f>H53*K53</f>
        <v>655.74</v>
      </c>
    </row>
    <row r="54" spans="2:12" ht="22.15" customHeight="1" x14ac:dyDescent="0.25">
      <c r="B54" s="20" t="s">
        <v>54</v>
      </c>
      <c r="C54" s="121"/>
      <c r="D54" s="220" t="s">
        <v>146</v>
      </c>
      <c r="E54" s="221"/>
      <c r="F54" s="222"/>
      <c r="G54" s="22" t="s">
        <v>145</v>
      </c>
      <c r="H54" s="25"/>
      <c r="I54" s="104"/>
      <c r="J54" s="23"/>
      <c r="K54" s="24"/>
      <c r="L54" s="171"/>
    </row>
    <row r="55" spans="2:12" ht="19.899999999999999" customHeight="1" x14ac:dyDescent="0.25">
      <c r="B55" s="20" t="s">
        <v>55</v>
      </c>
      <c r="C55" s="121"/>
      <c r="D55" s="220" t="s">
        <v>147</v>
      </c>
      <c r="E55" s="221"/>
      <c r="F55" s="222"/>
      <c r="G55" s="22" t="s">
        <v>145</v>
      </c>
      <c r="H55" s="25"/>
      <c r="I55" s="104"/>
      <c r="J55" s="23"/>
      <c r="K55" s="24"/>
      <c r="L55" s="171"/>
    </row>
    <row r="56" spans="2:12" x14ac:dyDescent="0.25">
      <c r="B56" s="36" t="s">
        <v>56</v>
      </c>
      <c r="C56" s="124"/>
      <c r="D56" s="191" t="s">
        <v>148</v>
      </c>
      <c r="E56" s="251"/>
      <c r="F56" s="192"/>
      <c r="G56" s="22" t="s">
        <v>145</v>
      </c>
      <c r="H56" s="25"/>
      <c r="I56" s="104"/>
      <c r="J56" s="23"/>
      <c r="K56" s="138"/>
      <c r="L56" s="171"/>
    </row>
    <row r="57" spans="2:12" ht="15.75" thickBot="1" x14ac:dyDescent="0.3">
      <c r="B57" s="36"/>
      <c r="C57" s="125"/>
      <c r="D57" s="226" t="s">
        <v>149</v>
      </c>
      <c r="E57" s="227"/>
      <c r="F57" s="228"/>
      <c r="G57" s="22"/>
      <c r="H57" s="25"/>
      <c r="I57" s="104"/>
      <c r="J57" s="168">
        <f>SUM(J53:J56)</f>
        <v>328</v>
      </c>
      <c r="K57" s="138"/>
      <c r="L57" s="173">
        <f>SUM(L53:L56)</f>
        <v>655.74</v>
      </c>
    </row>
    <row r="58" spans="2:12" x14ac:dyDescent="0.25">
      <c r="B58" s="59" t="s">
        <v>57</v>
      </c>
      <c r="C58" s="123"/>
      <c r="D58" s="239" t="s">
        <v>150</v>
      </c>
      <c r="E58" s="204"/>
      <c r="F58" s="204"/>
      <c r="G58" s="204"/>
      <c r="H58" s="204"/>
      <c r="I58" s="204"/>
      <c r="J58" s="204"/>
      <c r="K58" s="204"/>
      <c r="L58" s="235"/>
    </row>
    <row r="59" spans="2:12" ht="18" customHeight="1" x14ac:dyDescent="0.25">
      <c r="B59" s="20" t="s">
        <v>59</v>
      </c>
      <c r="C59" s="121"/>
      <c r="D59" s="220" t="s">
        <v>151</v>
      </c>
      <c r="E59" s="221"/>
      <c r="F59" s="222"/>
      <c r="G59" s="22" t="s">
        <v>102</v>
      </c>
      <c r="H59" s="58">
        <v>2.79</v>
      </c>
      <c r="I59" s="104">
        <v>86.25</v>
      </c>
      <c r="J59" s="23">
        <f t="shared" si="0"/>
        <v>240.63750000000002</v>
      </c>
      <c r="K59" s="24">
        <v>120.37</v>
      </c>
      <c r="L59" s="171">
        <f>H59*K59</f>
        <v>335.83230000000003</v>
      </c>
    </row>
    <row r="60" spans="2:12" ht="15.75" thickBot="1" x14ac:dyDescent="0.3">
      <c r="B60" s="20"/>
      <c r="C60" s="121"/>
      <c r="D60" s="226" t="s">
        <v>152</v>
      </c>
      <c r="E60" s="227"/>
      <c r="F60" s="228"/>
      <c r="G60" s="22"/>
      <c r="H60" s="25"/>
      <c r="I60" s="104"/>
      <c r="J60" s="168">
        <f>SUM(J59)</f>
        <v>240.63750000000002</v>
      </c>
      <c r="K60" s="24"/>
      <c r="L60" s="173">
        <f>SUM(L59)</f>
        <v>335.83230000000003</v>
      </c>
    </row>
    <row r="61" spans="2:12" x14ac:dyDescent="0.25">
      <c r="B61" s="59" t="s">
        <v>60</v>
      </c>
      <c r="C61" s="123"/>
      <c r="D61" s="236" t="s">
        <v>153</v>
      </c>
      <c r="E61" s="237"/>
      <c r="F61" s="238"/>
      <c r="G61" s="257"/>
      <c r="H61" s="258"/>
      <c r="I61" s="259"/>
      <c r="J61" s="60"/>
      <c r="K61" s="61"/>
      <c r="L61" s="62"/>
    </row>
    <row r="62" spans="2:12" ht="22.15" customHeight="1" x14ac:dyDescent="0.25">
      <c r="B62" s="20" t="s">
        <v>62</v>
      </c>
      <c r="C62" s="121"/>
      <c r="D62" s="220" t="s">
        <v>154</v>
      </c>
      <c r="E62" s="221"/>
      <c r="F62" s="222"/>
      <c r="G62" s="22" t="s">
        <v>102</v>
      </c>
      <c r="H62" s="58">
        <v>36.630000000000003</v>
      </c>
      <c r="I62" s="104"/>
      <c r="J62" s="23"/>
      <c r="K62" s="24"/>
      <c r="L62" s="171"/>
    </row>
    <row r="63" spans="2:12" ht="27" customHeight="1" x14ac:dyDescent="0.25">
      <c r="B63" s="20" t="s">
        <v>63</v>
      </c>
      <c r="C63" s="121"/>
      <c r="D63" s="220" t="s">
        <v>155</v>
      </c>
      <c r="E63" s="221"/>
      <c r="F63" s="222"/>
      <c r="G63" s="22" t="s">
        <v>156</v>
      </c>
      <c r="H63" s="25">
        <v>36.93</v>
      </c>
      <c r="I63" s="104">
        <v>24.8</v>
      </c>
      <c r="J63" s="23">
        <v>915.13</v>
      </c>
      <c r="K63" s="24">
        <v>32</v>
      </c>
      <c r="L63" s="171">
        <f t="shared" ref="L63:L64" si="3">H63*K63</f>
        <v>1181.76</v>
      </c>
    </row>
    <row r="64" spans="2:12" x14ac:dyDescent="0.25">
      <c r="B64" s="20" t="s">
        <v>64</v>
      </c>
      <c r="C64" s="124"/>
      <c r="D64" s="214" t="s">
        <v>157</v>
      </c>
      <c r="E64" s="215"/>
      <c r="F64" s="216"/>
      <c r="G64" s="22" t="s">
        <v>35</v>
      </c>
      <c r="H64" s="25">
        <v>40.42</v>
      </c>
      <c r="I64" s="104">
        <v>5.34</v>
      </c>
      <c r="J64" s="23">
        <f t="shared" si="0"/>
        <v>215.84280000000001</v>
      </c>
      <c r="K64" s="24">
        <v>6.29</v>
      </c>
      <c r="L64" s="171">
        <f t="shared" si="3"/>
        <v>254.24180000000001</v>
      </c>
    </row>
    <row r="65" spans="2:12" ht="15.75" thickBot="1" x14ac:dyDescent="0.3">
      <c r="B65" s="29" t="s">
        <v>65</v>
      </c>
      <c r="C65" s="122"/>
      <c r="D65" s="226" t="s">
        <v>158</v>
      </c>
      <c r="E65" s="227"/>
      <c r="F65" s="228"/>
      <c r="G65" s="30"/>
      <c r="H65" s="31"/>
      <c r="I65" s="105"/>
      <c r="J65" s="169">
        <f>SUM(J62:J64)</f>
        <v>1130.9728</v>
      </c>
      <c r="K65" s="24"/>
      <c r="L65" s="173">
        <f>SUM(L62:L64)</f>
        <v>1436.0018</v>
      </c>
    </row>
    <row r="66" spans="2:12" x14ac:dyDescent="0.25">
      <c r="B66" s="59" t="s">
        <v>66</v>
      </c>
      <c r="C66" s="123"/>
      <c r="D66" s="236" t="s">
        <v>159</v>
      </c>
      <c r="E66" s="237"/>
      <c r="F66" s="238"/>
      <c r="G66" s="257"/>
      <c r="H66" s="258"/>
      <c r="I66" s="259"/>
      <c r="J66" s="60"/>
      <c r="K66" s="61"/>
      <c r="L66" s="156"/>
    </row>
    <row r="67" spans="2:12" x14ac:dyDescent="0.25">
      <c r="B67" s="20" t="s">
        <v>68</v>
      </c>
      <c r="C67" s="121"/>
      <c r="D67" s="214" t="s">
        <v>160</v>
      </c>
      <c r="E67" s="215"/>
      <c r="F67" s="216"/>
      <c r="G67" s="22" t="s">
        <v>145</v>
      </c>
      <c r="H67" s="58">
        <v>1</v>
      </c>
      <c r="I67" s="104">
        <v>76.62</v>
      </c>
      <c r="J67" s="23">
        <f t="shared" si="0"/>
        <v>76.62</v>
      </c>
      <c r="K67" s="24">
        <v>78.23</v>
      </c>
      <c r="L67" s="171">
        <f t="shared" ref="L67:L76" si="4">H67*K67</f>
        <v>78.23</v>
      </c>
    </row>
    <row r="68" spans="2:12" x14ac:dyDescent="0.25">
      <c r="B68" s="20" t="s">
        <v>69</v>
      </c>
      <c r="C68" s="121"/>
      <c r="D68" s="214" t="s">
        <v>161</v>
      </c>
      <c r="E68" s="215"/>
      <c r="F68" s="216"/>
      <c r="G68" s="22" t="s">
        <v>145</v>
      </c>
      <c r="H68" s="25">
        <v>4</v>
      </c>
      <c r="I68" s="104">
        <v>10.199999999999999</v>
      </c>
      <c r="J68" s="23">
        <f t="shared" si="0"/>
        <v>40.799999999999997</v>
      </c>
      <c r="K68" s="24">
        <v>12.34</v>
      </c>
      <c r="L68" s="171">
        <f t="shared" si="4"/>
        <v>49.36</v>
      </c>
    </row>
    <row r="69" spans="2:12" x14ac:dyDescent="0.25">
      <c r="B69" s="20" t="s">
        <v>70</v>
      </c>
      <c r="C69" s="121"/>
      <c r="D69" s="214" t="s">
        <v>162</v>
      </c>
      <c r="E69" s="215"/>
      <c r="F69" s="216"/>
      <c r="G69" s="22" t="s">
        <v>145</v>
      </c>
      <c r="H69" s="25">
        <v>7</v>
      </c>
      <c r="I69" s="104">
        <v>102.6</v>
      </c>
      <c r="J69" s="23">
        <f t="shared" si="0"/>
        <v>718.19999999999993</v>
      </c>
      <c r="K69" s="24">
        <v>113.55</v>
      </c>
      <c r="L69" s="171">
        <f t="shared" si="4"/>
        <v>794.85</v>
      </c>
    </row>
    <row r="70" spans="2:12" x14ac:dyDescent="0.25">
      <c r="B70" s="20" t="s">
        <v>71</v>
      </c>
      <c r="C70" s="121"/>
      <c r="D70" s="214" t="s">
        <v>163</v>
      </c>
      <c r="E70" s="215"/>
      <c r="F70" s="216"/>
      <c r="G70" s="22" t="s">
        <v>145</v>
      </c>
      <c r="H70" s="25">
        <v>11</v>
      </c>
      <c r="I70" s="104">
        <v>85.73</v>
      </c>
      <c r="J70" s="23">
        <f t="shared" si="0"/>
        <v>943.03000000000009</v>
      </c>
      <c r="K70" s="24">
        <v>100.02</v>
      </c>
      <c r="L70" s="171">
        <f t="shared" si="4"/>
        <v>1100.22</v>
      </c>
    </row>
    <row r="71" spans="2:12" x14ac:dyDescent="0.25">
      <c r="B71" s="20" t="s">
        <v>72</v>
      </c>
      <c r="C71" s="121"/>
      <c r="D71" s="214" t="s">
        <v>164</v>
      </c>
      <c r="E71" s="215"/>
      <c r="F71" s="216"/>
      <c r="G71" s="22" t="s">
        <v>145</v>
      </c>
      <c r="H71" s="25">
        <v>6</v>
      </c>
      <c r="I71" s="104">
        <v>93.23</v>
      </c>
      <c r="J71" s="23">
        <f t="shared" si="0"/>
        <v>559.38</v>
      </c>
      <c r="K71" s="24">
        <v>100.02</v>
      </c>
      <c r="L71" s="171">
        <f t="shared" si="4"/>
        <v>600.12</v>
      </c>
    </row>
    <row r="72" spans="2:12" x14ac:dyDescent="0.25">
      <c r="B72" s="36" t="s">
        <v>73</v>
      </c>
      <c r="C72" s="125"/>
      <c r="D72" s="268" t="s">
        <v>165</v>
      </c>
      <c r="E72" s="269"/>
      <c r="F72" s="270"/>
      <c r="G72" s="33" t="s">
        <v>145</v>
      </c>
      <c r="H72" s="35">
        <v>1</v>
      </c>
      <c r="I72" s="106">
        <v>98.9</v>
      </c>
      <c r="J72" s="34">
        <f t="shared" si="0"/>
        <v>98.9</v>
      </c>
      <c r="K72" s="78">
        <v>100.02</v>
      </c>
      <c r="L72" s="171">
        <f t="shared" si="4"/>
        <v>100.02</v>
      </c>
    </row>
    <row r="73" spans="2:12" x14ac:dyDescent="0.25">
      <c r="B73" s="148" t="s">
        <v>166</v>
      </c>
      <c r="C73" s="148"/>
      <c r="D73" s="214" t="s">
        <v>170</v>
      </c>
      <c r="E73" s="215"/>
      <c r="F73" s="216"/>
      <c r="G73" s="22" t="s">
        <v>145</v>
      </c>
      <c r="H73" s="25">
        <v>1</v>
      </c>
      <c r="I73" s="104">
        <v>18.2</v>
      </c>
      <c r="J73" s="23">
        <f t="shared" si="0"/>
        <v>18.2</v>
      </c>
      <c r="K73" s="138">
        <v>29.57</v>
      </c>
      <c r="L73" s="171">
        <f t="shared" si="4"/>
        <v>29.57</v>
      </c>
    </row>
    <row r="74" spans="2:12" x14ac:dyDescent="0.25">
      <c r="B74" s="148" t="s">
        <v>167</v>
      </c>
      <c r="C74" s="148"/>
      <c r="D74" s="214" t="s">
        <v>171</v>
      </c>
      <c r="E74" s="215"/>
      <c r="F74" s="216"/>
      <c r="G74" s="22" t="s">
        <v>145</v>
      </c>
      <c r="H74" s="25">
        <v>1</v>
      </c>
      <c r="I74" s="104">
        <v>18</v>
      </c>
      <c r="J74" s="23">
        <f t="shared" si="0"/>
        <v>18</v>
      </c>
      <c r="K74" s="138">
        <v>29.57</v>
      </c>
      <c r="L74" s="171">
        <f t="shared" si="4"/>
        <v>29.57</v>
      </c>
    </row>
    <row r="75" spans="2:12" ht="19.899999999999999" customHeight="1" x14ac:dyDescent="0.25">
      <c r="B75" s="148" t="s">
        <v>168</v>
      </c>
      <c r="C75" s="148"/>
      <c r="D75" s="220" t="s">
        <v>172</v>
      </c>
      <c r="E75" s="221"/>
      <c r="F75" s="222"/>
      <c r="G75" s="22" t="s">
        <v>35</v>
      </c>
      <c r="H75" s="25">
        <v>18</v>
      </c>
      <c r="I75" s="104">
        <v>2.0299999999999998</v>
      </c>
      <c r="J75" s="23">
        <f t="shared" si="0"/>
        <v>36.54</v>
      </c>
      <c r="K75" s="138">
        <v>3.24</v>
      </c>
      <c r="L75" s="171">
        <f t="shared" si="4"/>
        <v>58.320000000000007</v>
      </c>
    </row>
    <row r="76" spans="2:12" ht="20.45" customHeight="1" x14ac:dyDescent="0.25">
      <c r="B76" s="148" t="s">
        <v>169</v>
      </c>
      <c r="C76" s="148"/>
      <c r="D76" s="220" t="s">
        <v>173</v>
      </c>
      <c r="E76" s="221"/>
      <c r="F76" s="222"/>
      <c r="G76" s="22" t="s">
        <v>145</v>
      </c>
      <c r="H76" s="25">
        <v>1</v>
      </c>
      <c r="I76" s="104">
        <v>395</v>
      </c>
      <c r="J76" s="23">
        <f t="shared" si="0"/>
        <v>395</v>
      </c>
      <c r="K76" s="138">
        <v>622.12</v>
      </c>
      <c r="L76" s="171">
        <f t="shared" si="4"/>
        <v>622.12</v>
      </c>
    </row>
    <row r="77" spans="2:12" ht="15.6" customHeight="1" thickBot="1" x14ac:dyDescent="0.3">
      <c r="B77" s="149"/>
      <c r="C77" s="133"/>
      <c r="D77" s="226" t="s">
        <v>174</v>
      </c>
      <c r="E77" s="227"/>
      <c r="F77" s="228"/>
      <c r="G77" s="134"/>
      <c r="H77" s="135"/>
      <c r="I77" s="136"/>
      <c r="J77" s="170">
        <f>SUM(J67:J76)</f>
        <v>2904.67</v>
      </c>
      <c r="K77" s="137"/>
      <c r="L77" s="173">
        <f>SUM(L67:L76)</f>
        <v>3462.3800000000006</v>
      </c>
    </row>
    <row r="78" spans="2:12" x14ac:dyDescent="0.25">
      <c r="B78" s="69" t="s">
        <v>74</v>
      </c>
      <c r="C78" s="119"/>
      <c r="D78" s="239" t="s">
        <v>175</v>
      </c>
      <c r="E78" s="204"/>
      <c r="F78" s="205"/>
      <c r="G78" s="264"/>
      <c r="H78" s="265"/>
      <c r="I78" s="266"/>
      <c r="J78" s="66"/>
      <c r="K78" s="67"/>
      <c r="L78" s="68"/>
    </row>
    <row r="79" spans="2:12" x14ac:dyDescent="0.25">
      <c r="B79" s="143" t="s">
        <v>76</v>
      </c>
      <c r="C79" s="144"/>
      <c r="D79" s="271" t="s">
        <v>176</v>
      </c>
      <c r="E79" s="271"/>
      <c r="F79" s="271"/>
      <c r="G79" s="22"/>
      <c r="H79" s="162"/>
      <c r="I79" s="104"/>
      <c r="J79" s="23"/>
      <c r="K79" s="138"/>
      <c r="L79" s="147"/>
    </row>
    <row r="80" spans="2:12" x14ac:dyDescent="0.25">
      <c r="B80" s="20" t="s">
        <v>177</v>
      </c>
      <c r="C80" s="121"/>
      <c r="D80" s="193" t="s">
        <v>191</v>
      </c>
      <c r="E80" s="193"/>
      <c r="F80" s="193"/>
      <c r="G80" s="22" t="s">
        <v>145</v>
      </c>
      <c r="H80" s="25">
        <v>1</v>
      </c>
      <c r="I80" s="104">
        <v>263.67</v>
      </c>
      <c r="J80" s="23">
        <f t="shared" si="0"/>
        <v>263.67</v>
      </c>
      <c r="K80" s="138">
        <v>480</v>
      </c>
      <c r="L80" s="171">
        <f>H80*K80</f>
        <v>480</v>
      </c>
    </row>
    <row r="81" spans="1:14" x14ac:dyDescent="0.25">
      <c r="B81" s="20" t="s">
        <v>178</v>
      </c>
      <c r="C81" s="121"/>
      <c r="D81" s="193" t="s">
        <v>192</v>
      </c>
      <c r="E81" s="193"/>
      <c r="F81" s="193"/>
      <c r="G81" s="22" t="s">
        <v>102</v>
      </c>
      <c r="H81" s="25">
        <v>1.2</v>
      </c>
      <c r="I81" s="104">
        <v>23</v>
      </c>
      <c r="J81" s="23">
        <f t="shared" si="0"/>
        <v>27.599999999999998</v>
      </c>
      <c r="K81" s="138">
        <v>34.5</v>
      </c>
      <c r="L81" s="171">
        <f t="shared" ref="L81:L93" si="5">H81*K81</f>
        <v>41.4</v>
      </c>
    </row>
    <row r="82" spans="1:14" x14ac:dyDescent="0.25">
      <c r="B82" s="20" t="s">
        <v>179</v>
      </c>
      <c r="C82" s="121"/>
      <c r="D82" s="193" t="s">
        <v>193</v>
      </c>
      <c r="E82" s="193"/>
      <c r="F82" s="193"/>
      <c r="G82" s="22" t="s">
        <v>145</v>
      </c>
      <c r="H82" s="25">
        <v>1</v>
      </c>
      <c r="I82" s="104">
        <v>35.53</v>
      </c>
      <c r="J82" s="23">
        <f t="shared" si="0"/>
        <v>35.53</v>
      </c>
      <c r="K82" s="138">
        <v>26.62</v>
      </c>
      <c r="L82" s="171">
        <f t="shared" si="5"/>
        <v>26.62</v>
      </c>
    </row>
    <row r="83" spans="1:14" ht="18.600000000000001" customHeight="1" x14ac:dyDescent="0.25">
      <c r="B83" s="36" t="s">
        <v>180</v>
      </c>
      <c r="C83" s="125"/>
      <c r="D83" s="190" t="s">
        <v>194</v>
      </c>
      <c r="E83" s="190"/>
      <c r="F83" s="190"/>
      <c r="G83" s="22" t="s">
        <v>145</v>
      </c>
      <c r="H83" s="25">
        <v>4</v>
      </c>
      <c r="I83" s="104">
        <v>7.22</v>
      </c>
      <c r="J83" s="23">
        <f t="shared" si="0"/>
        <v>28.88</v>
      </c>
      <c r="K83" s="138">
        <v>9.6</v>
      </c>
      <c r="L83" s="171">
        <f t="shared" si="5"/>
        <v>38.4</v>
      </c>
    </row>
    <row r="84" spans="1:14" ht="20.45" customHeight="1" x14ac:dyDescent="0.25">
      <c r="A84" s="21"/>
      <c r="B84" s="148" t="s">
        <v>181</v>
      </c>
      <c r="C84" s="160"/>
      <c r="D84" s="190" t="s">
        <v>195</v>
      </c>
      <c r="E84" s="190"/>
      <c r="F84" s="190"/>
      <c r="G84" s="22" t="s">
        <v>145</v>
      </c>
      <c r="H84" s="25">
        <v>1</v>
      </c>
      <c r="I84" s="104">
        <v>2.71</v>
      </c>
      <c r="J84" s="23">
        <f t="shared" si="0"/>
        <v>2.71</v>
      </c>
      <c r="K84" s="138">
        <v>4.9800000000000004</v>
      </c>
      <c r="L84" s="171">
        <f t="shared" si="5"/>
        <v>4.9800000000000004</v>
      </c>
    </row>
    <row r="85" spans="1:14" ht="21" customHeight="1" x14ac:dyDescent="0.25">
      <c r="A85" s="21"/>
      <c r="B85" s="148" t="s">
        <v>182</v>
      </c>
      <c r="C85" s="160"/>
      <c r="D85" s="190" t="s">
        <v>196</v>
      </c>
      <c r="E85" s="190"/>
      <c r="F85" s="190"/>
      <c r="G85" s="22" t="s">
        <v>145</v>
      </c>
      <c r="H85" s="25">
        <v>1</v>
      </c>
      <c r="I85" s="104">
        <v>4.32</v>
      </c>
      <c r="J85" s="23">
        <f t="shared" si="0"/>
        <v>4.32</v>
      </c>
      <c r="K85" s="138">
        <v>5.63</v>
      </c>
      <c r="L85" s="171">
        <f t="shared" si="5"/>
        <v>5.63</v>
      </c>
    </row>
    <row r="86" spans="1:14" x14ac:dyDescent="0.25">
      <c r="A86" s="21"/>
      <c r="B86" s="148" t="s">
        <v>183</v>
      </c>
      <c r="C86" s="160"/>
      <c r="D86" s="193" t="s">
        <v>197</v>
      </c>
      <c r="E86" s="193"/>
      <c r="F86" s="193"/>
      <c r="G86" s="22" t="s">
        <v>145</v>
      </c>
      <c r="H86" s="25">
        <v>1</v>
      </c>
      <c r="I86" s="104">
        <v>4.38</v>
      </c>
      <c r="J86" s="23">
        <f t="shared" si="0"/>
        <v>4.38</v>
      </c>
      <c r="K86" s="138">
        <v>6.58</v>
      </c>
      <c r="L86" s="171">
        <f t="shared" si="5"/>
        <v>6.58</v>
      </c>
    </row>
    <row r="87" spans="1:14" ht="19.899999999999999" customHeight="1" x14ac:dyDescent="0.25">
      <c r="A87" s="21"/>
      <c r="B87" s="148" t="s">
        <v>184</v>
      </c>
      <c r="C87" s="160"/>
      <c r="D87" s="190" t="s">
        <v>198</v>
      </c>
      <c r="E87" s="190"/>
      <c r="F87" s="190"/>
      <c r="G87" s="22" t="s">
        <v>145</v>
      </c>
      <c r="H87" s="25">
        <v>5</v>
      </c>
      <c r="I87" s="104">
        <v>5.78</v>
      </c>
      <c r="J87" s="23">
        <f t="shared" si="0"/>
        <v>28.900000000000002</v>
      </c>
      <c r="K87" s="138">
        <v>10.74</v>
      </c>
      <c r="L87" s="171">
        <f t="shared" si="5"/>
        <v>53.7</v>
      </c>
    </row>
    <row r="88" spans="1:14" x14ac:dyDescent="0.25">
      <c r="A88" s="21"/>
      <c r="B88" s="148" t="s">
        <v>185</v>
      </c>
      <c r="C88" s="160"/>
      <c r="D88" s="193" t="s">
        <v>199</v>
      </c>
      <c r="E88" s="193"/>
      <c r="F88" s="193"/>
      <c r="G88" s="22" t="s">
        <v>145</v>
      </c>
      <c r="H88" s="25">
        <v>7</v>
      </c>
      <c r="I88" s="104">
        <v>2.86</v>
      </c>
      <c r="J88" s="23">
        <f t="shared" si="0"/>
        <v>20.02</v>
      </c>
      <c r="K88" s="138">
        <v>7.99</v>
      </c>
      <c r="L88" s="171">
        <f t="shared" si="5"/>
        <v>55.93</v>
      </c>
    </row>
    <row r="89" spans="1:14" x14ac:dyDescent="0.25">
      <c r="A89" s="21"/>
      <c r="B89" s="148" t="s">
        <v>186</v>
      </c>
      <c r="C89" s="160"/>
      <c r="D89" s="193" t="s">
        <v>270</v>
      </c>
      <c r="E89" s="193"/>
      <c r="F89" s="193"/>
      <c r="G89" s="22" t="s">
        <v>145</v>
      </c>
      <c r="H89" s="25">
        <v>5</v>
      </c>
      <c r="I89" s="104">
        <v>6.69</v>
      </c>
      <c r="J89" s="23">
        <f t="shared" si="0"/>
        <v>33.450000000000003</v>
      </c>
      <c r="K89" s="138">
        <v>8.69</v>
      </c>
      <c r="L89" s="171">
        <f t="shared" si="5"/>
        <v>43.449999999999996</v>
      </c>
    </row>
    <row r="90" spans="1:14" x14ac:dyDescent="0.25">
      <c r="A90" s="21"/>
      <c r="B90" s="148" t="s">
        <v>187</v>
      </c>
      <c r="C90" s="160"/>
      <c r="D90" s="193" t="s">
        <v>200</v>
      </c>
      <c r="E90" s="193"/>
      <c r="F90" s="193"/>
      <c r="G90" s="22" t="s">
        <v>145</v>
      </c>
      <c r="H90" s="25">
        <v>28</v>
      </c>
      <c r="I90" s="104">
        <v>7.91</v>
      </c>
      <c r="J90" s="23">
        <f t="shared" si="0"/>
        <v>221.48000000000002</v>
      </c>
      <c r="K90" s="138">
        <v>9.2100000000000009</v>
      </c>
      <c r="L90" s="171">
        <f t="shared" si="5"/>
        <v>257.88</v>
      </c>
    </row>
    <row r="91" spans="1:14" x14ac:dyDescent="0.25">
      <c r="A91" s="21"/>
      <c r="B91" s="148" t="s">
        <v>188</v>
      </c>
      <c r="C91" s="160"/>
      <c r="D91" s="193" t="s">
        <v>201</v>
      </c>
      <c r="E91" s="193"/>
      <c r="F91" s="193"/>
      <c r="G91" s="22" t="s">
        <v>145</v>
      </c>
      <c r="H91" s="25">
        <v>1</v>
      </c>
      <c r="I91" s="104">
        <v>39.75</v>
      </c>
      <c r="J91" s="23">
        <f t="shared" si="0"/>
        <v>39.75</v>
      </c>
      <c r="K91" s="138">
        <v>53.12</v>
      </c>
      <c r="L91" s="171">
        <f t="shared" si="5"/>
        <v>53.12</v>
      </c>
    </row>
    <row r="92" spans="1:14" x14ac:dyDescent="0.25">
      <c r="A92" s="21"/>
      <c r="B92" s="148" t="s">
        <v>189</v>
      </c>
      <c r="C92" s="160"/>
      <c r="D92" s="193" t="s">
        <v>202</v>
      </c>
      <c r="E92" s="193"/>
      <c r="F92" s="193"/>
      <c r="G92" s="22" t="s">
        <v>145</v>
      </c>
      <c r="H92" s="25">
        <v>1</v>
      </c>
      <c r="I92" s="104">
        <v>40.020000000000003</v>
      </c>
      <c r="J92" s="23">
        <f t="shared" si="0"/>
        <v>40.020000000000003</v>
      </c>
      <c r="K92" s="138">
        <v>56.29</v>
      </c>
      <c r="L92" s="171">
        <f t="shared" si="5"/>
        <v>56.29</v>
      </c>
    </row>
    <row r="93" spans="1:14" ht="20.45" customHeight="1" x14ac:dyDescent="0.25">
      <c r="A93" s="21"/>
      <c r="B93" s="148" t="s">
        <v>190</v>
      </c>
      <c r="C93" s="160"/>
      <c r="D93" s="190" t="s">
        <v>172</v>
      </c>
      <c r="E93" s="190"/>
      <c r="F93" s="190"/>
      <c r="G93" s="22" t="s">
        <v>35</v>
      </c>
      <c r="H93" s="25">
        <v>12</v>
      </c>
      <c r="I93" s="104">
        <v>3.95</v>
      </c>
      <c r="J93" s="23">
        <f t="shared" si="0"/>
        <v>47.400000000000006</v>
      </c>
      <c r="K93" s="138">
        <v>6.16</v>
      </c>
      <c r="L93" s="171">
        <f t="shared" si="5"/>
        <v>73.92</v>
      </c>
      <c r="N93" s="179"/>
    </row>
    <row r="94" spans="1:14" x14ac:dyDescent="0.25">
      <c r="A94" s="118"/>
      <c r="B94" s="120"/>
      <c r="C94" s="160"/>
      <c r="D94" s="195" t="s">
        <v>252</v>
      </c>
      <c r="E94" s="195"/>
      <c r="F94" s="195"/>
      <c r="G94" s="22"/>
      <c r="H94" s="25"/>
      <c r="I94" s="104"/>
      <c r="J94" s="168">
        <f>SUM(J80:J93)</f>
        <v>798.11</v>
      </c>
      <c r="K94" s="138"/>
      <c r="L94" s="173">
        <f>SUM(L80:L93)</f>
        <v>1197.9000000000001</v>
      </c>
    </row>
    <row r="95" spans="1:14" x14ac:dyDescent="0.25">
      <c r="A95" s="218" t="s">
        <v>203</v>
      </c>
      <c r="B95" s="219"/>
      <c r="C95" s="161"/>
      <c r="D95" s="217" t="s">
        <v>204</v>
      </c>
      <c r="E95" s="217"/>
      <c r="F95" s="217"/>
      <c r="G95" s="22"/>
      <c r="H95" s="25"/>
      <c r="I95" s="104"/>
      <c r="J95" s="23"/>
      <c r="K95" s="138"/>
      <c r="L95" s="147"/>
    </row>
    <row r="96" spans="1:14" x14ac:dyDescent="0.25">
      <c r="A96" s="191" t="s">
        <v>205</v>
      </c>
      <c r="B96" s="192"/>
      <c r="C96" s="160"/>
      <c r="D96" s="190" t="s">
        <v>226</v>
      </c>
      <c r="E96" s="190"/>
      <c r="F96" s="190"/>
      <c r="G96" s="22" t="s">
        <v>35</v>
      </c>
      <c r="H96" s="25">
        <v>12.7</v>
      </c>
      <c r="I96" s="104">
        <v>4.5199999999999996</v>
      </c>
      <c r="J96" s="23">
        <f>H96*I96</f>
        <v>57.403999999999989</v>
      </c>
      <c r="K96" s="138">
        <v>11.54</v>
      </c>
      <c r="L96" s="171">
        <f>H96*K96</f>
        <v>146.55799999999999</v>
      </c>
    </row>
    <row r="97" spans="1:12" x14ac:dyDescent="0.25">
      <c r="A97" s="191" t="s">
        <v>208</v>
      </c>
      <c r="B97" s="192"/>
      <c r="C97" s="160"/>
      <c r="D97" s="234" t="s">
        <v>225</v>
      </c>
      <c r="E97" s="234"/>
      <c r="F97" s="234"/>
      <c r="G97" s="22" t="s">
        <v>35</v>
      </c>
      <c r="H97" s="25">
        <v>2</v>
      </c>
      <c r="I97" s="104">
        <v>6.81</v>
      </c>
      <c r="J97" s="23">
        <f t="shared" ref="J97:J116" si="6">H97*I97</f>
        <v>13.62</v>
      </c>
      <c r="K97" s="138">
        <v>10.55</v>
      </c>
      <c r="L97" s="171">
        <f t="shared" ref="L97:L116" si="7">H97*K97</f>
        <v>21.1</v>
      </c>
    </row>
    <row r="98" spans="1:12" x14ac:dyDescent="0.25">
      <c r="A98" s="191" t="s">
        <v>209</v>
      </c>
      <c r="B98" s="192"/>
      <c r="C98" s="160"/>
      <c r="D98" s="234" t="s">
        <v>227</v>
      </c>
      <c r="E98" s="234"/>
      <c r="F98" s="234"/>
      <c r="G98" s="22" t="s">
        <v>35</v>
      </c>
      <c r="H98" s="25">
        <v>12</v>
      </c>
      <c r="I98" s="104">
        <v>9.06</v>
      </c>
      <c r="J98" s="23">
        <f t="shared" si="6"/>
        <v>108.72</v>
      </c>
      <c r="K98" s="138">
        <v>13.59</v>
      </c>
      <c r="L98" s="171">
        <f t="shared" si="7"/>
        <v>163.07999999999998</v>
      </c>
    </row>
    <row r="99" spans="1:12" ht="23.45" customHeight="1" x14ac:dyDescent="0.25">
      <c r="A99" s="191" t="s">
        <v>210</v>
      </c>
      <c r="B99" s="192"/>
      <c r="C99" s="160"/>
      <c r="D99" s="234" t="s">
        <v>228</v>
      </c>
      <c r="E99" s="234"/>
      <c r="F99" s="234"/>
      <c r="G99" s="22" t="s">
        <v>145</v>
      </c>
      <c r="H99" s="25">
        <v>4</v>
      </c>
      <c r="I99" s="104">
        <v>4.43</v>
      </c>
      <c r="J99" s="23">
        <f t="shared" si="6"/>
        <v>17.72</v>
      </c>
      <c r="K99" s="138">
        <v>7.54</v>
      </c>
      <c r="L99" s="171">
        <f t="shared" si="7"/>
        <v>30.16</v>
      </c>
    </row>
    <row r="100" spans="1:12" x14ac:dyDescent="0.25">
      <c r="A100" s="191" t="s">
        <v>206</v>
      </c>
      <c r="B100" s="192"/>
      <c r="C100" s="160"/>
      <c r="D100" s="234" t="s">
        <v>230</v>
      </c>
      <c r="E100" s="234"/>
      <c r="F100" s="234"/>
      <c r="G100" s="22" t="s">
        <v>145</v>
      </c>
      <c r="H100" s="25">
        <v>6</v>
      </c>
      <c r="I100" s="104">
        <v>4.43</v>
      </c>
      <c r="J100" s="23">
        <f t="shared" si="6"/>
        <v>26.58</v>
      </c>
      <c r="K100" s="138">
        <v>8.81</v>
      </c>
      <c r="L100" s="171">
        <f t="shared" si="7"/>
        <v>52.86</v>
      </c>
    </row>
    <row r="101" spans="1:12" x14ac:dyDescent="0.25">
      <c r="A101" s="191" t="s">
        <v>207</v>
      </c>
      <c r="B101" s="192"/>
      <c r="C101" s="160"/>
      <c r="D101" s="234" t="s">
        <v>229</v>
      </c>
      <c r="E101" s="234"/>
      <c r="F101" s="234"/>
      <c r="G101" s="22" t="s">
        <v>145</v>
      </c>
      <c r="H101" s="25">
        <v>1</v>
      </c>
      <c r="I101" s="104">
        <v>4.58</v>
      </c>
      <c r="J101" s="23">
        <f t="shared" si="6"/>
        <v>4.58</v>
      </c>
      <c r="K101" s="138">
        <v>6.76</v>
      </c>
      <c r="L101" s="171">
        <f t="shared" si="7"/>
        <v>6.76</v>
      </c>
    </row>
    <row r="102" spans="1:12" x14ac:dyDescent="0.25">
      <c r="A102" s="191" t="s">
        <v>211</v>
      </c>
      <c r="B102" s="192"/>
      <c r="C102" s="160"/>
      <c r="D102" s="234" t="s">
        <v>231</v>
      </c>
      <c r="E102" s="234"/>
      <c r="F102" s="234"/>
      <c r="G102" s="22" t="s">
        <v>145</v>
      </c>
      <c r="H102" s="25">
        <v>1</v>
      </c>
      <c r="I102" s="104">
        <v>11.63</v>
      </c>
      <c r="J102" s="23">
        <f t="shared" si="6"/>
        <v>11.63</v>
      </c>
      <c r="K102" s="138">
        <v>17.47</v>
      </c>
      <c r="L102" s="171">
        <f t="shared" si="7"/>
        <v>17.47</v>
      </c>
    </row>
    <row r="103" spans="1:12" x14ac:dyDescent="0.25">
      <c r="A103" s="197" t="s">
        <v>212</v>
      </c>
      <c r="B103" s="197"/>
      <c r="C103" s="133"/>
      <c r="D103" s="190" t="s">
        <v>232</v>
      </c>
      <c r="E103" s="190"/>
      <c r="F103" s="190"/>
      <c r="G103" s="22" t="s">
        <v>145</v>
      </c>
      <c r="H103" s="25">
        <v>1</v>
      </c>
      <c r="I103" s="104">
        <v>20.13</v>
      </c>
      <c r="J103" s="23">
        <f t="shared" si="6"/>
        <v>20.13</v>
      </c>
      <c r="K103" s="138">
        <v>26.16</v>
      </c>
      <c r="L103" s="171">
        <f t="shared" si="7"/>
        <v>26.16</v>
      </c>
    </row>
    <row r="104" spans="1:12" x14ac:dyDescent="0.25">
      <c r="A104" s="197" t="s">
        <v>213</v>
      </c>
      <c r="B104" s="197"/>
      <c r="C104" s="133"/>
      <c r="D104" s="190" t="s">
        <v>233</v>
      </c>
      <c r="E104" s="190"/>
      <c r="F104" s="190"/>
      <c r="G104" s="22" t="s">
        <v>145</v>
      </c>
      <c r="H104" s="25">
        <v>1</v>
      </c>
      <c r="I104" s="104">
        <v>70.13</v>
      </c>
      <c r="J104" s="23">
        <f t="shared" si="6"/>
        <v>70.13</v>
      </c>
      <c r="K104" s="138">
        <v>87.66</v>
      </c>
      <c r="L104" s="171">
        <f t="shared" si="7"/>
        <v>87.66</v>
      </c>
    </row>
    <row r="105" spans="1:12" x14ac:dyDescent="0.25">
      <c r="A105" s="197" t="s">
        <v>214</v>
      </c>
      <c r="B105" s="197"/>
      <c r="C105" s="133"/>
      <c r="D105" s="190" t="s">
        <v>234</v>
      </c>
      <c r="E105" s="190"/>
      <c r="F105" s="190"/>
      <c r="G105" s="22" t="s">
        <v>145</v>
      </c>
      <c r="H105" s="25">
        <v>1</v>
      </c>
      <c r="I105" s="104">
        <v>43.8</v>
      </c>
      <c r="J105" s="23">
        <f t="shared" si="6"/>
        <v>43.8</v>
      </c>
      <c r="K105" s="138">
        <v>54.75</v>
      </c>
      <c r="L105" s="171">
        <f t="shared" si="7"/>
        <v>54.75</v>
      </c>
    </row>
    <row r="106" spans="1:12" x14ac:dyDescent="0.25">
      <c r="A106" s="197" t="s">
        <v>215</v>
      </c>
      <c r="B106" s="197"/>
      <c r="C106" s="133"/>
      <c r="D106" s="190" t="s">
        <v>235</v>
      </c>
      <c r="E106" s="190"/>
      <c r="F106" s="190"/>
      <c r="G106" s="22" t="s">
        <v>145</v>
      </c>
      <c r="H106" s="25">
        <v>3</v>
      </c>
      <c r="I106" s="104">
        <v>295</v>
      </c>
      <c r="J106" s="23">
        <f>H106*I106</f>
        <v>885</v>
      </c>
      <c r="K106" s="138">
        <v>354</v>
      </c>
      <c r="L106" s="171">
        <v>1062</v>
      </c>
    </row>
    <row r="107" spans="1:12" x14ac:dyDescent="0.25">
      <c r="A107" s="197" t="s">
        <v>216</v>
      </c>
      <c r="B107" s="197"/>
      <c r="C107" s="133"/>
      <c r="D107" s="193" t="s">
        <v>236</v>
      </c>
      <c r="E107" s="193"/>
      <c r="F107" s="193"/>
      <c r="G107" s="22" t="s">
        <v>145</v>
      </c>
      <c r="H107" s="25">
        <v>3</v>
      </c>
      <c r="I107" s="104">
        <v>295</v>
      </c>
      <c r="J107" s="23">
        <f t="shared" si="6"/>
        <v>885</v>
      </c>
      <c r="K107" s="138">
        <v>354</v>
      </c>
      <c r="L107" s="171">
        <v>1062</v>
      </c>
    </row>
    <row r="108" spans="1:12" x14ac:dyDescent="0.25">
      <c r="A108" s="197" t="s">
        <v>217</v>
      </c>
      <c r="B108" s="197"/>
      <c r="C108" s="133"/>
      <c r="D108" s="193" t="s">
        <v>237</v>
      </c>
      <c r="E108" s="193"/>
      <c r="F108" s="193"/>
      <c r="G108" s="22" t="s">
        <v>107</v>
      </c>
      <c r="H108" s="25">
        <v>3.6</v>
      </c>
      <c r="I108" s="104">
        <v>25.8</v>
      </c>
      <c r="J108" s="23">
        <f t="shared" si="6"/>
        <v>92.88000000000001</v>
      </c>
      <c r="K108" s="138">
        <v>32.25</v>
      </c>
      <c r="L108" s="171">
        <f t="shared" si="7"/>
        <v>116.10000000000001</v>
      </c>
    </row>
    <row r="109" spans="1:12" x14ac:dyDescent="0.25">
      <c r="A109" s="197" t="s">
        <v>218</v>
      </c>
      <c r="B109" s="197"/>
      <c r="C109" s="133"/>
      <c r="D109" s="193" t="s">
        <v>238</v>
      </c>
      <c r="E109" s="193"/>
      <c r="F109" s="193"/>
      <c r="G109" s="22" t="s">
        <v>107</v>
      </c>
      <c r="H109" s="25">
        <v>3.6</v>
      </c>
      <c r="I109" s="104">
        <v>7.86</v>
      </c>
      <c r="J109" s="23">
        <f t="shared" si="6"/>
        <v>28.296000000000003</v>
      </c>
      <c r="K109" s="138">
        <v>19.190000000000001</v>
      </c>
      <c r="L109" s="171">
        <f t="shared" si="7"/>
        <v>69.084000000000003</v>
      </c>
    </row>
    <row r="110" spans="1:12" x14ac:dyDescent="0.25">
      <c r="A110" s="197" t="s">
        <v>219</v>
      </c>
      <c r="B110" s="197"/>
      <c r="C110" s="133"/>
      <c r="D110" s="193" t="s">
        <v>239</v>
      </c>
      <c r="E110" s="193"/>
      <c r="F110" s="193"/>
      <c r="G110" s="22" t="s">
        <v>145</v>
      </c>
      <c r="H110" s="25">
        <v>1</v>
      </c>
      <c r="I110" s="104">
        <v>107.2</v>
      </c>
      <c r="J110" s="23">
        <f t="shared" si="6"/>
        <v>107.2</v>
      </c>
      <c r="K110" s="138">
        <v>203.22</v>
      </c>
      <c r="L110" s="171">
        <f t="shared" si="7"/>
        <v>203.22</v>
      </c>
    </row>
    <row r="111" spans="1:12" x14ac:dyDescent="0.25">
      <c r="A111" s="197" t="s">
        <v>223</v>
      </c>
      <c r="B111" s="197"/>
      <c r="C111" s="133"/>
      <c r="D111" s="193" t="s">
        <v>240</v>
      </c>
      <c r="E111" s="193"/>
      <c r="F111" s="193"/>
      <c r="G111" s="22" t="s">
        <v>145</v>
      </c>
      <c r="H111" s="25">
        <v>1</v>
      </c>
      <c r="I111" s="104">
        <v>44.85</v>
      </c>
      <c r="J111" s="23">
        <f t="shared" si="6"/>
        <v>44.85</v>
      </c>
      <c r="K111" s="138">
        <v>69.97</v>
      </c>
      <c r="L111" s="171">
        <f t="shared" si="7"/>
        <v>69.97</v>
      </c>
    </row>
    <row r="112" spans="1:12" ht="19.899999999999999" customHeight="1" x14ac:dyDescent="0.25">
      <c r="A112" s="197" t="s">
        <v>243</v>
      </c>
      <c r="B112" s="197"/>
      <c r="C112" s="133"/>
      <c r="D112" s="190" t="s">
        <v>241</v>
      </c>
      <c r="E112" s="190"/>
      <c r="F112" s="190"/>
      <c r="G112" s="22" t="s">
        <v>145</v>
      </c>
      <c r="H112" s="25">
        <v>1</v>
      </c>
      <c r="I112" s="104">
        <v>105.4</v>
      </c>
      <c r="J112" s="23">
        <f t="shared" si="6"/>
        <v>105.4</v>
      </c>
      <c r="K112" s="138">
        <v>127.41</v>
      </c>
      <c r="L112" s="171">
        <f t="shared" si="7"/>
        <v>127.41</v>
      </c>
    </row>
    <row r="113" spans="1:14" ht="29.45" customHeight="1" x14ac:dyDescent="0.25">
      <c r="A113" s="197" t="s">
        <v>220</v>
      </c>
      <c r="B113" s="197"/>
      <c r="C113" s="133"/>
      <c r="D113" s="190" t="s">
        <v>242</v>
      </c>
      <c r="E113" s="190"/>
      <c r="F113" s="190"/>
      <c r="G113" s="22" t="s">
        <v>145</v>
      </c>
      <c r="H113" s="25">
        <v>1</v>
      </c>
      <c r="I113" s="104">
        <v>135.19999999999999</v>
      </c>
      <c r="J113" s="23">
        <f t="shared" si="6"/>
        <v>135.19999999999999</v>
      </c>
      <c r="K113" s="138">
        <v>210</v>
      </c>
      <c r="L113" s="171">
        <f t="shared" si="7"/>
        <v>210</v>
      </c>
    </row>
    <row r="114" spans="1:14" ht="21.6" customHeight="1" x14ac:dyDescent="0.25">
      <c r="A114" s="197" t="s">
        <v>221</v>
      </c>
      <c r="B114" s="197"/>
      <c r="C114" s="133"/>
      <c r="D114" s="190" t="s">
        <v>244</v>
      </c>
      <c r="E114" s="190"/>
      <c r="F114" s="190"/>
      <c r="G114" s="22" t="s">
        <v>145</v>
      </c>
      <c r="H114" s="25">
        <v>1</v>
      </c>
      <c r="I114" s="104">
        <v>115.32</v>
      </c>
      <c r="J114" s="23">
        <f t="shared" si="6"/>
        <v>115.32</v>
      </c>
      <c r="K114" s="138">
        <v>234.31</v>
      </c>
      <c r="L114" s="171">
        <f t="shared" si="7"/>
        <v>234.31</v>
      </c>
    </row>
    <row r="115" spans="1:14" x14ac:dyDescent="0.25">
      <c r="A115" s="191" t="s">
        <v>224</v>
      </c>
      <c r="B115" s="192"/>
      <c r="C115" s="133"/>
      <c r="D115" s="193" t="s">
        <v>245</v>
      </c>
      <c r="E115" s="193"/>
      <c r="F115" s="193"/>
      <c r="G115" s="22" t="s">
        <v>145</v>
      </c>
      <c r="H115" s="25">
        <v>4</v>
      </c>
      <c r="I115" s="104">
        <v>6.4</v>
      </c>
      <c r="J115" s="23">
        <f>H115*I115</f>
        <v>25.6</v>
      </c>
      <c r="K115" s="138">
        <v>9.98</v>
      </c>
      <c r="L115" s="171">
        <f t="shared" si="7"/>
        <v>39.92</v>
      </c>
    </row>
    <row r="116" spans="1:14" x14ac:dyDescent="0.25">
      <c r="A116" s="197" t="s">
        <v>222</v>
      </c>
      <c r="B116" s="197"/>
      <c r="C116" s="133"/>
      <c r="D116" s="193" t="s">
        <v>246</v>
      </c>
      <c r="E116" s="193"/>
      <c r="F116" s="193"/>
      <c r="G116" s="22" t="s">
        <v>145</v>
      </c>
      <c r="H116" s="25">
        <v>1</v>
      </c>
      <c r="I116" s="104">
        <v>12.8</v>
      </c>
      <c r="J116" s="23">
        <f t="shared" si="6"/>
        <v>12.8</v>
      </c>
      <c r="K116" s="138">
        <v>20.8</v>
      </c>
      <c r="L116" s="171">
        <f t="shared" si="7"/>
        <v>20.8</v>
      </c>
      <c r="N116" s="179"/>
    </row>
    <row r="117" spans="1:14" x14ac:dyDescent="0.25">
      <c r="A117" s="152"/>
      <c r="B117" s="153"/>
      <c r="C117" s="133"/>
      <c r="D117" s="195" t="s">
        <v>253</v>
      </c>
      <c r="E117" s="195"/>
      <c r="F117" s="195"/>
      <c r="G117" s="22"/>
      <c r="H117" s="25"/>
      <c r="I117" s="104"/>
      <c r="J117" s="168">
        <v>2811.85</v>
      </c>
      <c r="K117" s="138"/>
      <c r="L117" s="173">
        <f>SUM(L96:L116)</f>
        <v>3821.3719999999994</v>
      </c>
    </row>
    <row r="118" spans="1:14" x14ac:dyDescent="0.25">
      <c r="A118" s="198">
        <v>12</v>
      </c>
      <c r="B118" s="199"/>
      <c r="C118" s="119"/>
      <c r="D118" s="194" t="s">
        <v>247</v>
      </c>
      <c r="E118" s="194"/>
      <c r="F118" s="194"/>
      <c r="G118" s="194"/>
      <c r="H118" s="194"/>
      <c r="I118" s="194"/>
      <c r="J118" s="194"/>
      <c r="K118" s="194"/>
      <c r="L118" s="194"/>
    </row>
    <row r="119" spans="1:14" x14ac:dyDescent="0.25">
      <c r="A119" s="196" t="s">
        <v>79</v>
      </c>
      <c r="B119" s="189"/>
      <c r="C119" s="121"/>
      <c r="D119" s="193" t="s">
        <v>248</v>
      </c>
      <c r="E119" s="193"/>
      <c r="F119" s="193"/>
      <c r="G119" s="22" t="s">
        <v>102</v>
      </c>
      <c r="H119" s="25">
        <v>20.49</v>
      </c>
      <c r="I119" s="104">
        <v>3.7</v>
      </c>
      <c r="J119" s="23">
        <f>H119*I119</f>
        <v>75.813000000000002</v>
      </c>
      <c r="K119" s="138">
        <v>3.7</v>
      </c>
      <c r="L119" s="171">
        <f>H119*K119</f>
        <v>75.813000000000002</v>
      </c>
    </row>
    <row r="120" spans="1:14" ht="22.9" customHeight="1" x14ac:dyDescent="0.25">
      <c r="A120" s="188" t="s">
        <v>80</v>
      </c>
      <c r="B120" s="189"/>
      <c r="C120" s="121"/>
      <c r="D120" s="190" t="s">
        <v>249</v>
      </c>
      <c r="E120" s="190"/>
      <c r="F120" s="190"/>
      <c r="G120" s="22" t="s">
        <v>102</v>
      </c>
      <c r="H120" s="25">
        <v>133.13</v>
      </c>
      <c r="I120" s="104">
        <v>7.8</v>
      </c>
      <c r="J120" s="23">
        <v>1038.42</v>
      </c>
      <c r="K120" s="138">
        <v>10.44</v>
      </c>
      <c r="L120" s="171">
        <f t="shared" ref="L120:L122" si="8">H120*K120</f>
        <v>1389.8771999999999</v>
      </c>
    </row>
    <row r="121" spans="1:14" ht="25.15" customHeight="1" x14ac:dyDescent="0.25">
      <c r="A121" s="188" t="s">
        <v>81</v>
      </c>
      <c r="B121" s="189"/>
      <c r="C121" s="121"/>
      <c r="D121" s="190" t="s">
        <v>251</v>
      </c>
      <c r="E121" s="190"/>
      <c r="F121" s="190"/>
      <c r="G121" s="22" t="s">
        <v>102</v>
      </c>
      <c r="H121" s="25">
        <v>20.49</v>
      </c>
      <c r="I121" s="104">
        <v>11.94</v>
      </c>
      <c r="J121" s="23">
        <f t="shared" ref="J121" si="9">H121*I121</f>
        <v>244.65059999999997</v>
      </c>
      <c r="K121" s="138">
        <v>14.82</v>
      </c>
      <c r="L121" s="171">
        <f t="shared" si="8"/>
        <v>303.66179999999997</v>
      </c>
    </row>
    <row r="122" spans="1:14" ht="22.15" customHeight="1" x14ac:dyDescent="0.25">
      <c r="A122" s="188" t="s">
        <v>82</v>
      </c>
      <c r="B122" s="189"/>
      <c r="C122" s="121"/>
      <c r="D122" s="190" t="s">
        <v>250</v>
      </c>
      <c r="E122" s="190"/>
      <c r="F122" s="190"/>
      <c r="G122" s="22" t="s">
        <v>102</v>
      </c>
      <c r="H122" s="25">
        <v>24.35</v>
      </c>
      <c r="I122" s="104">
        <v>12.21</v>
      </c>
      <c r="J122" s="23">
        <v>250.18</v>
      </c>
      <c r="K122" s="138">
        <v>18.920000000000002</v>
      </c>
      <c r="L122" s="171">
        <f t="shared" si="8"/>
        <v>460.70200000000006</v>
      </c>
    </row>
    <row r="123" spans="1:14" ht="15.75" thickBot="1" x14ac:dyDescent="0.3">
      <c r="B123" s="20"/>
      <c r="C123" s="121"/>
      <c r="D123" s="195" t="s">
        <v>254</v>
      </c>
      <c r="E123" s="195"/>
      <c r="F123" s="195"/>
      <c r="G123" s="22"/>
      <c r="H123" s="25"/>
      <c r="I123" s="104"/>
      <c r="J123" s="168">
        <f>SUM(J119:J122)</f>
        <v>1609.0636000000002</v>
      </c>
      <c r="K123" s="138"/>
      <c r="L123" s="173">
        <f>SUM(L119:L122)</f>
        <v>2230.0540000000001</v>
      </c>
    </row>
    <row r="124" spans="1:14" x14ac:dyDescent="0.25">
      <c r="B124" s="59" t="s">
        <v>83</v>
      </c>
      <c r="C124" s="123"/>
      <c r="D124" s="194" t="s">
        <v>255</v>
      </c>
      <c r="E124" s="260"/>
      <c r="F124" s="260"/>
      <c r="G124" s="267"/>
      <c r="H124" s="267"/>
      <c r="I124" s="267"/>
      <c r="J124" s="163"/>
      <c r="K124" s="155"/>
      <c r="L124" s="156"/>
    </row>
    <row r="125" spans="1:14" ht="23.45" customHeight="1" x14ac:dyDescent="0.25">
      <c r="B125" s="20" t="s">
        <v>85</v>
      </c>
      <c r="C125" s="121">
        <v>94993</v>
      </c>
      <c r="D125" s="190" t="s">
        <v>256</v>
      </c>
      <c r="E125" s="190"/>
      <c r="F125" s="190"/>
      <c r="G125" s="22" t="s">
        <v>102</v>
      </c>
      <c r="H125" s="25">
        <v>13.73</v>
      </c>
      <c r="I125" s="104">
        <v>29.9</v>
      </c>
      <c r="J125" s="23">
        <f t="shared" ref="J125:J126" si="10">(H125*I125)</f>
        <v>410.52699999999999</v>
      </c>
      <c r="K125" s="138">
        <v>32.96</v>
      </c>
      <c r="L125" s="171">
        <f>H125*K125</f>
        <v>452.54080000000005</v>
      </c>
    </row>
    <row r="126" spans="1:14" x14ac:dyDescent="0.25">
      <c r="B126" s="20" t="s">
        <v>86</v>
      </c>
      <c r="C126" s="121">
        <v>9537</v>
      </c>
      <c r="D126" s="193" t="s">
        <v>257</v>
      </c>
      <c r="E126" s="193"/>
      <c r="F126" s="193"/>
      <c r="G126" s="22" t="s">
        <v>102</v>
      </c>
      <c r="H126" s="25">
        <v>40.24</v>
      </c>
      <c r="I126" s="104">
        <v>2.2400000000000002</v>
      </c>
      <c r="J126" s="23">
        <f t="shared" si="10"/>
        <v>90.137600000000006</v>
      </c>
      <c r="K126" s="138">
        <v>2.87</v>
      </c>
      <c r="L126" s="171">
        <f>H126*K126</f>
        <v>115.48880000000001</v>
      </c>
    </row>
    <row r="127" spans="1:14" x14ac:dyDescent="0.25">
      <c r="B127" s="148" t="s">
        <v>87</v>
      </c>
      <c r="C127" s="148"/>
      <c r="D127" s="195" t="s">
        <v>258</v>
      </c>
      <c r="E127" s="195"/>
      <c r="F127" s="195"/>
      <c r="G127" s="22"/>
      <c r="H127" s="25"/>
      <c r="I127" s="164"/>
      <c r="J127" s="168">
        <f>SUM(J125:J126)</f>
        <v>500.66460000000001</v>
      </c>
      <c r="K127" s="138"/>
      <c r="L127" s="173">
        <f>SUM(L125:L126)</f>
        <v>568.02960000000007</v>
      </c>
    </row>
    <row r="128" spans="1:14" x14ac:dyDescent="0.25">
      <c r="B128" s="148"/>
      <c r="C128" s="148"/>
      <c r="D128" s="150"/>
      <c r="E128" s="150"/>
      <c r="F128" s="150"/>
      <c r="G128" s="22"/>
      <c r="H128" s="25"/>
      <c r="I128" s="164"/>
      <c r="J128" s="168"/>
      <c r="K128" s="138"/>
      <c r="L128" s="173"/>
    </row>
    <row r="129" spans="2:12" x14ac:dyDescent="0.25">
      <c r="B129" s="148"/>
      <c r="C129" s="148"/>
      <c r="D129" s="150"/>
      <c r="E129" s="150"/>
      <c r="F129" s="150"/>
      <c r="G129" s="22"/>
      <c r="H129" s="25"/>
      <c r="I129" s="164"/>
      <c r="J129" s="168"/>
      <c r="K129" s="138"/>
      <c r="L129" s="173"/>
    </row>
    <row r="130" spans="2:12" x14ac:dyDescent="0.25">
      <c r="B130" s="148"/>
      <c r="C130" s="148"/>
      <c r="D130" s="150"/>
      <c r="E130" s="150"/>
      <c r="F130" s="150"/>
      <c r="G130" s="22"/>
      <c r="H130" s="25"/>
      <c r="I130" s="164"/>
      <c r="J130" s="168"/>
      <c r="K130" s="138"/>
      <c r="L130" s="173"/>
    </row>
    <row r="131" spans="2:12" x14ac:dyDescent="0.25">
      <c r="B131" s="148"/>
      <c r="C131" s="148"/>
      <c r="D131" s="150"/>
      <c r="E131" s="150"/>
      <c r="F131" s="150"/>
      <c r="G131" s="22"/>
      <c r="H131" s="25"/>
      <c r="I131" s="164"/>
      <c r="J131" s="168"/>
      <c r="K131" s="138"/>
      <c r="L131" s="173"/>
    </row>
    <row r="132" spans="2:12" x14ac:dyDescent="0.25">
      <c r="B132" s="148"/>
      <c r="C132" s="148"/>
      <c r="D132" s="150"/>
      <c r="E132" s="150"/>
      <c r="F132" s="150"/>
      <c r="G132" s="22"/>
      <c r="H132" s="25"/>
      <c r="I132" s="164"/>
      <c r="J132" s="168"/>
      <c r="K132" s="138"/>
      <c r="L132" s="173"/>
    </row>
    <row r="133" spans="2:12" x14ac:dyDescent="0.25">
      <c r="B133" s="148"/>
      <c r="C133" s="148"/>
      <c r="D133" s="150"/>
      <c r="E133" s="150"/>
      <c r="F133" s="150"/>
      <c r="G133" s="22"/>
      <c r="H133" s="25"/>
      <c r="I133" s="164"/>
      <c r="J133" s="168"/>
      <c r="K133" s="138"/>
      <c r="L133" s="173"/>
    </row>
    <row r="134" spans="2:12" x14ac:dyDescent="0.25">
      <c r="B134" s="148"/>
      <c r="C134" s="148"/>
      <c r="D134" s="150"/>
      <c r="E134" s="150"/>
      <c r="F134" s="150"/>
      <c r="G134" s="22"/>
      <c r="H134" s="25"/>
      <c r="I134" s="164"/>
      <c r="J134" s="168"/>
      <c r="K134" s="138"/>
      <c r="L134" s="173"/>
    </row>
    <row r="135" spans="2:12" x14ac:dyDescent="0.25">
      <c r="B135" s="148"/>
      <c r="C135" s="148"/>
      <c r="D135" s="150"/>
      <c r="E135" s="150"/>
      <c r="F135" s="150"/>
      <c r="G135" s="22"/>
      <c r="H135" s="25"/>
      <c r="I135" s="164"/>
      <c r="J135" s="168"/>
      <c r="K135" s="138"/>
      <c r="L135" s="173"/>
    </row>
    <row r="136" spans="2:12" x14ac:dyDescent="0.25">
      <c r="B136" s="148"/>
      <c r="C136" s="148"/>
      <c r="D136" s="150"/>
      <c r="E136" s="150"/>
      <c r="F136" s="150"/>
      <c r="G136" s="22"/>
      <c r="H136" s="25"/>
      <c r="I136" s="164"/>
      <c r="J136" s="168"/>
      <c r="K136" s="138"/>
      <c r="L136" s="173"/>
    </row>
    <row r="137" spans="2:12" x14ac:dyDescent="0.25">
      <c r="B137" s="148"/>
      <c r="C137" s="148"/>
      <c r="D137" s="150"/>
      <c r="E137" s="150"/>
      <c r="F137" s="150"/>
      <c r="G137" s="22"/>
      <c r="H137" s="25"/>
      <c r="I137" s="164"/>
      <c r="J137" s="168"/>
      <c r="K137" s="138"/>
      <c r="L137" s="173"/>
    </row>
    <row r="138" spans="2:12" x14ac:dyDescent="0.25">
      <c r="B138" s="148"/>
      <c r="C138" s="148"/>
      <c r="D138" s="150"/>
      <c r="E138" s="150"/>
      <c r="F138" s="150"/>
      <c r="G138" s="22"/>
      <c r="H138" s="25"/>
      <c r="I138" s="164"/>
      <c r="J138" s="168"/>
      <c r="K138" s="138"/>
      <c r="L138" s="173"/>
    </row>
    <row r="139" spans="2:12" x14ac:dyDescent="0.25">
      <c r="B139" s="148"/>
      <c r="C139" s="148"/>
      <c r="D139" s="150"/>
      <c r="E139" s="150"/>
      <c r="F139" s="150"/>
      <c r="G139" s="22"/>
      <c r="H139" s="25"/>
      <c r="I139" s="164"/>
      <c r="J139" s="168"/>
      <c r="K139" s="138"/>
      <c r="L139" s="173"/>
    </row>
    <row r="140" spans="2:12" x14ac:dyDescent="0.25">
      <c r="B140" s="148"/>
      <c r="C140" s="148"/>
      <c r="D140" s="150"/>
      <c r="E140" s="150"/>
      <c r="F140" s="150"/>
      <c r="G140" s="22"/>
      <c r="H140" s="25"/>
      <c r="I140" s="164"/>
      <c r="J140" s="168"/>
      <c r="K140" s="138"/>
      <c r="L140" s="173"/>
    </row>
    <row r="141" spans="2:12" x14ac:dyDescent="0.25">
      <c r="B141" s="148"/>
      <c r="C141" s="148"/>
      <c r="D141" s="150"/>
      <c r="E141" s="150"/>
      <c r="F141" s="150"/>
      <c r="G141" s="22"/>
      <c r="H141" s="25"/>
      <c r="I141" s="164"/>
      <c r="J141" s="168"/>
      <c r="K141" s="138"/>
      <c r="L141" s="173"/>
    </row>
    <row r="142" spans="2:12" x14ac:dyDescent="0.25">
      <c r="B142" s="148"/>
      <c r="C142" s="148"/>
      <c r="D142" s="150"/>
      <c r="E142" s="150"/>
      <c r="F142" s="150"/>
      <c r="G142" s="22"/>
      <c r="H142" s="25"/>
      <c r="I142" s="164"/>
      <c r="J142" s="168"/>
      <c r="K142" s="138"/>
      <c r="L142" s="173"/>
    </row>
    <row r="143" spans="2:12" x14ac:dyDescent="0.25">
      <c r="B143" s="148"/>
      <c r="C143" s="148"/>
      <c r="D143" s="150"/>
      <c r="E143" s="150"/>
      <c r="F143" s="150"/>
      <c r="G143" s="22"/>
      <c r="H143" s="25"/>
      <c r="I143" s="164"/>
      <c r="J143" s="168"/>
      <c r="K143" s="138"/>
      <c r="L143" s="173"/>
    </row>
    <row r="144" spans="2:12" x14ac:dyDescent="0.25">
      <c r="B144" s="148"/>
      <c r="C144" s="148"/>
      <c r="D144" s="150"/>
      <c r="E144" s="150"/>
      <c r="F144" s="150"/>
      <c r="G144" s="22"/>
      <c r="H144" s="25"/>
      <c r="I144" s="164"/>
      <c r="J144" s="168"/>
      <c r="K144" s="138"/>
      <c r="L144" s="173"/>
    </row>
    <row r="145" spans="2:12" x14ac:dyDescent="0.25">
      <c r="B145" s="148"/>
      <c r="C145" s="148"/>
      <c r="D145" s="150"/>
      <c r="E145" s="150"/>
      <c r="F145" s="150"/>
      <c r="G145" s="22"/>
      <c r="H145" s="25"/>
      <c r="I145" s="164"/>
      <c r="J145" s="168"/>
      <c r="K145" s="138"/>
      <c r="L145" s="173"/>
    </row>
    <row r="146" spans="2:12" x14ac:dyDescent="0.25">
      <c r="B146" s="148"/>
      <c r="C146" s="148"/>
      <c r="D146" s="150"/>
      <c r="E146" s="150"/>
      <c r="F146" s="150"/>
      <c r="G146" s="22"/>
      <c r="H146" s="25"/>
      <c r="I146" s="164"/>
      <c r="J146" s="168"/>
      <c r="K146" s="138"/>
      <c r="L146" s="173"/>
    </row>
    <row r="147" spans="2:12" x14ac:dyDescent="0.25">
      <c r="B147" s="148"/>
      <c r="C147" s="148"/>
      <c r="D147" s="150"/>
      <c r="E147" s="150"/>
      <c r="F147" s="150"/>
      <c r="G147" s="22"/>
      <c r="H147" s="25"/>
      <c r="I147" s="164"/>
      <c r="J147" s="168"/>
      <c r="K147" s="138"/>
      <c r="L147" s="173"/>
    </row>
    <row r="148" spans="2:12" x14ac:dyDescent="0.25">
      <c r="B148" s="148"/>
      <c r="C148" s="148"/>
      <c r="D148" s="150"/>
      <c r="E148" s="150"/>
      <c r="F148" s="150"/>
      <c r="G148" s="22"/>
      <c r="H148" s="25"/>
      <c r="I148" s="164"/>
      <c r="J148" s="168"/>
      <c r="K148" s="138"/>
      <c r="L148" s="173"/>
    </row>
    <row r="149" spans="2:12" x14ac:dyDescent="0.25">
      <c r="B149" s="148"/>
      <c r="C149" s="148"/>
      <c r="D149" s="150"/>
      <c r="E149" s="150"/>
      <c r="F149" s="150"/>
      <c r="G149" s="22"/>
      <c r="H149" s="25"/>
      <c r="I149" s="164"/>
      <c r="J149" s="168"/>
      <c r="K149" s="138"/>
      <c r="L149" s="173"/>
    </row>
    <row r="150" spans="2:12" x14ac:dyDescent="0.25">
      <c r="B150" s="148"/>
      <c r="C150" s="148"/>
      <c r="D150" s="150"/>
      <c r="E150" s="150"/>
      <c r="F150" s="150"/>
      <c r="G150" s="22"/>
      <c r="H150" s="25"/>
      <c r="I150" s="164"/>
      <c r="J150" s="168"/>
      <c r="K150" s="138"/>
      <c r="L150" s="173"/>
    </row>
    <row r="151" spans="2:12" x14ac:dyDescent="0.25">
      <c r="B151" s="148"/>
      <c r="C151" s="148"/>
      <c r="D151" s="150"/>
      <c r="E151" s="150"/>
      <c r="F151" s="150"/>
      <c r="G151" s="22"/>
      <c r="H151" s="25"/>
      <c r="I151" s="164"/>
      <c r="J151" s="168"/>
      <c r="K151" s="138"/>
      <c r="L151" s="173"/>
    </row>
    <row r="152" spans="2:12" x14ac:dyDescent="0.25">
      <c r="B152" s="148"/>
      <c r="C152" s="148"/>
      <c r="D152" s="150"/>
      <c r="E152" s="150"/>
      <c r="F152" s="150"/>
      <c r="G152" s="22"/>
      <c r="H152" s="25"/>
      <c r="I152" s="164"/>
      <c r="J152" s="168"/>
      <c r="K152" s="138"/>
      <c r="L152" s="173"/>
    </row>
    <row r="153" spans="2:12" x14ac:dyDescent="0.25">
      <c r="B153" s="148"/>
      <c r="C153" s="148"/>
      <c r="D153" s="150"/>
      <c r="E153" s="150"/>
      <c r="F153" s="150"/>
      <c r="G153" s="22"/>
      <c r="H153" s="25"/>
      <c r="I153" s="164"/>
      <c r="J153" s="168"/>
      <c r="K153" s="138"/>
      <c r="L153" s="173"/>
    </row>
    <row r="154" spans="2:12" ht="15.75" thickBot="1" x14ac:dyDescent="0.3">
      <c r="B154" s="83"/>
      <c r="C154" s="175"/>
      <c r="D154" s="261"/>
      <c r="E154" s="261"/>
      <c r="F154" s="261"/>
      <c r="G154" s="176"/>
      <c r="H154" s="177"/>
      <c r="I154" s="165" t="s">
        <v>269</v>
      </c>
      <c r="J154" s="166">
        <f>J127+J123+J117+J94+J77+J65+J60+J57+J49+J43+J37+J31+J28+J23+J14</f>
        <v>10582.952499999999</v>
      </c>
      <c r="K154" s="167"/>
      <c r="L154" s="174">
        <f>L127+L123+L117+L94+L77+L65+L60+L57+L49+L43+L37+L31+L28+L23+L14</f>
        <v>14208.408899999999</v>
      </c>
    </row>
    <row r="155" spans="2:12" x14ac:dyDescent="0.25">
      <c r="B155" s="48"/>
      <c r="C155" s="130"/>
      <c r="D155" s="262"/>
      <c r="E155" s="262"/>
      <c r="F155" s="262"/>
      <c r="G155" s="49"/>
      <c r="H155" s="50"/>
      <c r="I155" s="109"/>
      <c r="J155" s="51"/>
      <c r="K155" s="49"/>
      <c r="L155" s="15"/>
    </row>
    <row r="156" spans="2:12" x14ac:dyDescent="0.25">
      <c r="B156" s="48"/>
      <c r="C156" s="130"/>
      <c r="D156" s="262"/>
      <c r="E156" s="262"/>
      <c r="F156" s="262"/>
      <c r="G156" s="49"/>
      <c r="H156" s="50"/>
      <c r="I156" s="109"/>
      <c r="J156" s="51"/>
      <c r="K156" s="49"/>
      <c r="L156" s="15"/>
    </row>
    <row r="157" spans="2:12" x14ac:dyDescent="0.25">
      <c r="B157" s="48"/>
      <c r="C157" s="180"/>
      <c r="D157" s="180"/>
      <c r="E157" s="180"/>
      <c r="F157" s="180"/>
      <c r="G157" s="50"/>
      <c r="H157" s="50"/>
      <c r="I157" s="181" t="s">
        <v>275</v>
      </c>
      <c r="J157" s="181"/>
      <c r="K157" s="181"/>
      <c r="L157" s="182"/>
    </row>
    <row r="158" spans="2:12" ht="10.15" customHeight="1" thickBot="1" x14ac:dyDescent="0.3">
      <c r="B158" s="52"/>
      <c r="C158" s="131"/>
      <c r="D158" s="255"/>
      <c r="E158" s="256"/>
      <c r="F158" s="256"/>
      <c r="G158" s="53"/>
      <c r="H158" s="54"/>
      <c r="I158" s="110"/>
      <c r="J158" s="183" t="s">
        <v>276</v>
      </c>
      <c r="K158" s="183"/>
      <c r="L158" s="184"/>
    </row>
  </sheetData>
  <mergeCells count="164">
    <mergeCell ref="D63:F63"/>
    <mergeCell ref="D65:F65"/>
    <mergeCell ref="D66:F66"/>
    <mergeCell ref="D67:F67"/>
    <mergeCell ref="D68:F68"/>
    <mergeCell ref="D69:F69"/>
    <mergeCell ref="D59:F59"/>
    <mergeCell ref="D60:F60"/>
    <mergeCell ref="D93:F93"/>
    <mergeCell ref="D84:F84"/>
    <mergeCell ref="D82:F82"/>
    <mergeCell ref="D83:F83"/>
    <mergeCell ref="D73:F73"/>
    <mergeCell ref="D74:F74"/>
    <mergeCell ref="D75:F75"/>
    <mergeCell ref="D76:F76"/>
    <mergeCell ref="D77:F77"/>
    <mergeCell ref="D89:F89"/>
    <mergeCell ref="D90:F90"/>
    <mergeCell ref="D91:F91"/>
    <mergeCell ref="D92:F92"/>
    <mergeCell ref="G66:I66"/>
    <mergeCell ref="G78:I78"/>
    <mergeCell ref="G124:I124"/>
    <mergeCell ref="D156:F156"/>
    <mergeCell ref="D88:F88"/>
    <mergeCell ref="D70:F70"/>
    <mergeCell ref="D71:F71"/>
    <mergeCell ref="D72:F72"/>
    <mergeCell ref="D78:F78"/>
    <mergeCell ref="D79:F79"/>
    <mergeCell ref="D80:F80"/>
    <mergeCell ref="D98:F98"/>
    <mergeCell ref="D99:F99"/>
    <mergeCell ref="D100:F100"/>
    <mergeCell ref="D101:F101"/>
    <mergeCell ref="D102:F102"/>
    <mergeCell ref="D104:F104"/>
    <mergeCell ref="D105:F105"/>
    <mergeCell ref="D106:F106"/>
    <mergeCell ref="D107:F107"/>
    <mergeCell ref="D108:F108"/>
    <mergeCell ref="D109:F109"/>
    <mergeCell ref="D113:F113"/>
    <mergeCell ref="D114:F114"/>
    <mergeCell ref="D158:F158"/>
    <mergeCell ref="G32:I32"/>
    <mergeCell ref="G38:I38"/>
    <mergeCell ref="D124:F124"/>
    <mergeCell ref="D125:F125"/>
    <mergeCell ref="D126:F126"/>
    <mergeCell ref="D127:F127"/>
    <mergeCell ref="D154:F154"/>
    <mergeCell ref="D155:F155"/>
    <mergeCell ref="D119:F119"/>
    <mergeCell ref="D120:F120"/>
    <mergeCell ref="D121:F121"/>
    <mergeCell ref="D122:F122"/>
    <mergeCell ref="D123:F123"/>
    <mergeCell ref="D81:F81"/>
    <mergeCell ref="D85:F85"/>
    <mergeCell ref="D86:F86"/>
    <mergeCell ref="D87:F87"/>
    <mergeCell ref="D64:F64"/>
    <mergeCell ref="D61:F61"/>
    <mergeCell ref="D62:F62"/>
    <mergeCell ref="D55:F55"/>
    <mergeCell ref="H50:J50"/>
    <mergeCell ref="G61:I61"/>
    <mergeCell ref="D56:F56"/>
    <mergeCell ref="D57:F57"/>
    <mergeCell ref="D58:L58"/>
    <mergeCell ref="D46:F46"/>
    <mergeCell ref="D47:F47"/>
    <mergeCell ref="D48:F48"/>
    <mergeCell ref="D53:F53"/>
    <mergeCell ref="D54:F54"/>
    <mergeCell ref="B50:G50"/>
    <mergeCell ref="D49:F49"/>
    <mergeCell ref="D52:L52"/>
    <mergeCell ref="D33:F33"/>
    <mergeCell ref="D34:F34"/>
    <mergeCell ref="D42:F42"/>
    <mergeCell ref="D43:F43"/>
    <mergeCell ref="D44:F44"/>
    <mergeCell ref="D45:F45"/>
    <mergeCell ref="D37:F37"/>
    <mergeCell ref="D38:F38"/>
    <mergeCell ref="D40:F40"/>
    <mergeCell ref="D41:F41"/>
    <mergeCell ref="D39:F39"/>
    <mergeCell ref="D12:F12"/>
    <mergeCell ref="D13:F13"/>
    <mergeCell ref="D15:L15"/>
    <mergeCell ref="D28:F28"/>
    <mergeCell ref="D30:F30"/>
    <mergeCell ref="D31:F31"/>
    <mergeCell ref="D32:F32"/>
    <mergeCell ref="D23:F23"/>
    <mergeCell ref="D25:F25"/>
    <mergeCell ref="D26:F26"/>
    <mergeCell ref="D24:L24"/>
    <mergeCell ref="D27:F27"/>
    <mergeCell ref="D29:L29"/>
    <mergeCell ref="D116:F116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D96:F96"/>
    <mergeCell ref="D97:F97"/>
    <mergeCell ref="B2:C2"/>
    <mergeCell ref="D2:L2"/>
    <mergeCell ref="D11:L11"/>
    <mergeCell ref="D112:F112"/>
    <mergeCell ref="D111:F111"/>
    <mergeCell ref="A110:B110"/>
    <mergeCell ref="A111:B111"/>
    <mergeCell ref="A112:B112"/>
    <mergeCell ref="B3:K3"/>
    <mergeCell ref="B4:G4"/>
    <mergeCell ref="B5:G5"/>
    <mergeCell ref="B6:G6"/>
    <mergeCell ref="B7:G7"/>
    <mergeCell ref="D16:F16"/>
    <mergeCell ref="D95:F95"/>
    <mergeCell ref="A95:B95"/>
    <mergeCell ref="D17:F17"/>
    <mergeCell ref="D21:F21"/>
    <mergeCell ref="D22:F22"/>
    <mergeCell ref="B9:G9"/>
    <mergeCell ref="H9:J9"/>
    <mergeCell ref="D14:F14"/>
    <mergeCell ref="D10:F10"/>
    <mergeCell ref="H6:I6"/>
    <mergeCell ref="C157:F157"/>
    <mergeCell ref="I157:L157"/>
    <mergeCell ref="J158:L158"/>
    <mergeCell ref="B8:I8"/>
    <mergeCell ref="A122:B122"/>
    <mergeCell ref="D103:F103"/>
    <mergeCell ref="A115:B115"/>
    <mergeCell ref="D115:F115"/>
    <mergeCell ref="D118:L118"/>
    <mergeCell ref="D94:F94"/>
    <mergeCell ref="D117:F117"/>
    <mergeCell ref="A119:B119"/>
    <mergeCell ref="A120:B120"/>
    <mergeCell ref="A121:B121"/>
    <mergeCell ref="A105:B105"/>
    <mergeCell ref="A106:B106"/>
    <mergeCell ref="A107:B107"/>
    <mergeCell ref="A108:B108"/>
    <mergeCell ref="A109:B109"/>
    <mergeCell ref="A113:B113"/>
    <mergeCell ref="A114:B114"/>
    <mergeCell ref="A116:B116"/>
    <mergeCell ref="D110:F110"/>
    <mergeCell ref="A118:B118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3" orientation="portrait" r:id="rId1"/>
  <rowBreaks count="1" manualBreakCount="1">
    <brk id="49" max="1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8"/>
  <sheetViews>
    <sheetView workbookViewId="0">
      <selection activeCell="P19" sqref="P19"/>
    </sheetView>
  </sheetViews>
  <sheetFormatPr defaultRowHeight="15" x14ac:dyDescent="0.25"/>
  <cols>
    <col min="1" max="1" width="1.7109375" customWidth="1"/>
    <col min="2" max="2" width="4.140625" customWidth="1"/>
    <col min="3" max="4" width="9.140625" customWidth="1"/>
    <col min="5" max="5" width="16.42578125" customWidth="1"/>
    <col min="6" max="6" width="5.140625" customWidth="1"/>
    <col min="7" max="7" width="3.7109375" customWidth="1"/>
    <col min="8" max="8" width="11.28515625" customWidth="1"/>
    <col min="9" max="9" width="20" customWidth="1"/>
    <col min="10" max="10" width="7.7109375" customWidth="1"/>
    <col min="11" max="11" width="1.7109375" customWidth="1"/>
  </cols>
  <sheetData>
    <row r="1" spans="2:10" ht="15.75" thickBot="1" x14ac:dyDescent="0.3"/>
    <row r="2" spans="2:10" ht="24" thickBot="1" x14ac:dyDescent="0.3">
      <c r="B2" s="272" t="s">
        <v>94</v>
      </c>
      <c r="C2" s="201"/>
      <c r="D2" s="201"/>
      <c r="E2" s="201"/>
      <c r="F2" s="201"/>
      <c r="G2" s="201"/>
      <c r="H2" s="201"/>
      <c r="I2" s="201"/>
      <c r="J2" s="4"/>
    </row>
    <row r="3" spans="2:10" ht="19.5" thickBot="1" x14ac:dyDescent="0.3">
      <c r="B3" s="206" t="s">
        <v>95</v>
      </c>
      <c r="C3" s="207"/>
      <c r="D3" s="207"/>
      <c r="E3" s="207"/>
      <c r="F3" s="207"/>
      <c r="G3" s="207"/>
      <c r="H3" s="207"/>
      <c r="I3" s="207"/>
      <c r="J3" s="5"/>
    </row>
    <row r="4" spans="2:10" ht="15.75" thickBot="1" x14ac:dyDescent="0.3">
      <c r="B4" s="273" t="s">
        <v>0</v>
      </c>
      <c r="C4" s="274"/>
      <c r="D4" s="274"/>
      <c r="E4" s="274"/>
      <c r="F4" s="274"/>
      <c r="G4" s="6"/>
      <c r="H4" s="7"/>
      <c r="I4" s="8"/>
      <c r="J4" s="10"/>
    </row>
    <row r="5" spans="2:10" ht="15.75" thickBot="1" x14ac:dyDescent="0.3">
      <c r="B5" s="275" t="s">
        <v>1</v>
      </c>
      <c r="C5" s="211"/>
      <c r="D5" s="211"/>
      <c r="E5" s="211"/>
      <c r="F5" s="211"/>
      <c r="G5" s="11"/>
      <c r="H5" s="12" t="s">
        <v>2</v>
      </c>
      <c r="I5" s="13"/>
      <c r="J5" s="15"/>
    </row>
    <row r="6" spans="2:10" ht="15.75" thickBot="1" x14ac:dyDescent="0.3">
      <c r="B6" s="212" t="s">
        <v>3</v>
      </c>
      <c r="C6" s="211"/>
      <c r="D6" s="211"/>
      <c r="E6" s="211"/>
      <c r="F6" s="211"/>
      <c r="G6" s="16"/>
      <c r="H6" s="17"/>
      <c r="I6" s="13"/>
      <c r="J6" s="15"/>
    </row>
    <row r="7" spans="2:10" ht="15.75" thickBot="1" x14ac:dyDescent="0.3">
      <c r="B7" s="275" t="s">
        <v>4</v>
      </c>
      <c r="C7" s="213"/>
      <c r="D7" s="213"/>
      <c r="E7" s="213"/>
      <c r="F7" s="213"/>
      <c r="G7" s="18"/>
      <c r="H7" s="19"/>
      <c r="I7" s="13"/>
      <c r="J7" s="15"/>
    </row>
    <row r="8" spans="2:10" ht="15.75" thickBot="1" x14ac:dyDescent="0.3">
      <c r="B8" s="280"/>
      <c r="C8" s="281"/>
      <c r="D8" s="281"/>
      <c r="E8" s="281"/>
      <c r="F8" s="281"/>
      <c r="G8" s="9"/>
      <c r="H8" s="63"/>
      <c r="I8" s="13"/>
      <c r="J8" s="15"/>
    </row>
    <row r="9" spans="2:10" ht="15.75" thickBot="1" x14ac:dyDescent="0.3">
      <c r="B9" s="223"/>
      <c r="C9" s="224"/>
      <c r="D9" s="224"/>
      <c r="E9" s="224"/>
      <c r="F9" s="224"/>
      <c r="G9" s="225"/>
      <c r="H9" s="225"/>
      <c r="I9" s="225"/>
      <c r="J9" s="65"/>
    </row>
    <row r="10" spans="2:10" ht="15.75" thickBot="1" x14ac:dyDescent="0.3">
      <c r="B10" s="95" t="s">
        <v>6</v>
      </c>
      <c r="C10" s="96" t="s">
        <v>7</v>
      </c>
      <c r="D10" s="72"/>
      <c r="E10" s="72"/>
      <c r="F10" s="97"/>
      <c r="G10" s="98"/>
      <c r="H10" s="99"/>
      <c r="I10" s="76" t="s">
        <v>96</v>
      </c>
      <c r="J10" s="77" t="s">
        <v>97</v>
      </c>
    </row>
    <row r="11" spans="2:10" x14ac:dyDescent="0.25">
      <c r="B11" s="79" t="s">
        <v>14</v>
      </c>
      <c r="C11" s="277" t="s">
        <v>15</v>
      </c>
      <c r="D11" s="277"/>
      <c r="E11" s="277"/>
      <c r="F11" s="278"/>
      <c r="G11" s="278"/>
      <c r="H11" s="278"/>
      <c r="I11" s="80">
        <f>DISCRIMINADO!J11</f>
        <v>0</v>
      </c>
      <c r="J11" s="81">
        <f>DISCRIMINADO!L11</f>
        <v>0</v>
      </c>
    </row>
    <row r="12" spans="2:10" x14ac:dyDescent="0.25">
      <c r="B12" s="91" t="s">
        <v>18</v>
      </c>
      <c r="C12" s="279" t="s">
        <v>19</v>
      </c>
      <c r="D12" s="279"/>
      <c r="E12" s="279"/>
      <c r="F12" s="282"/>
      <c r="G12" s="282"/>
      <c r="H12" s="283"/>
      <c r="I12" s="89">
        <f>DISCRIMINADO!J15</f>
        <v>0</v>
      </c>
      <c r="J12" s="82">
        <f>DISCRIMINADO!L15</f>
        <v>0</v>
      </c>
    </row>
    <row r="13" spans="2:10" x14ac:dyDescent="0.25">
      <c r="B13" s="91" t="s">
        <v>30</v>
      </c>
      <c r="C13" s="277" t="s">
        <v>31</v>
      </c>
      <c r="D13" s="277"/>
      <c r="E13" s="277"/>
      <c r="F13" s="278"/>
      <c r="G13" s="278"/>
      <c r="H13" s="278"/>
      <c r="I13" s="89">
        <f>DISCRIMINADO!J24</f>
        <v>0</v>
      </c>
      <c r="J13" s="82">
        <f>DISCRIMINADO!L24</f>
        <v>0</v>
      </c>
    </row>
    <row r="14" spans="2:10" x14ac:dyDescent="0.25">
      <c r="B14" s="91" t="s">
        <v>36</v>
      </c>
      <c r="C14" s="279" t="s">
        <v>37</v>
      </c>
      <c r="D14" s="279"/>
      <c r="E14" s="279"/>
      <c r="F14" s="282"/>
      <c r="G14" s="282"/>
      <c r="H14" s="283"/>
      <c r="I14" s="89">
        <f>DISCRIMINADO!J29</f>
        <v>0</v>
      </c>
      <c r="J14" s="82">
        <f>DISCRIMINADO!L29</f>
        <v>0</v>
      </c>
    </row>
    <row r="15" spans="2:10" x14ac:dyDescent="0.25">
      <c r="B15" s="91" t="s">
        <v>40</v>
      </c>
      <c r="C15" s="277" t="s">
        <v>41</v>
      </c>
      <c r="D15" s="277"/>
      <c r="E15" s="277"/>
      <c r="F15" s="278"/>
      <c r="G15" s="278"/>
      <c r="H15" s="278"/>
      <c r="I15" s="89">
        <f>DISCRIMINADO!J32</f>
        <v>0</v>
      </c>
      <c r="J15" s="82">
        <f>DISCRIMINADO!L32</f>
        <v>0</v>
      </c>
    </row>
    <row r="16" spans="2:10" x14ac:dyDescent="0.25">
      <c r="B16" s="91" t="s">
        <v>47</v>
      </c>
      <c r="C16" s="90" t="s">
        <v>48</v>
      </c>
      <c r="D16" s="90"/>
      <c r="E16" s="90"/>
      <c r="F16" s="282"/>
      <c r="G16" s="282"/>
      <c r="H16" s="283"/>
      <c r="I16" s="89">
        <f>DISCRIMINADO!J38</f>
        <v>0</v>
      </c>
      <c r="J16" s="82">
        <f>DISCRIMINADO!L38</f>
        <v>0</v>
      </c>
    </row>
    <row r="17" spans="2:10" x14ac:dyDescent="0.25">
      <c r="B17" s="91" t="s">
        <v>51</v>
      </c>
      <c r="C17" s="277" t="s">
        <v>52</v>
      </c>
      <c r="D17" s="277"/>
      <c r="E17" s="277"/>
      <c r="F17" s="278"/>
      <c r="G17" s="278"/>
      <c r="H17" s="278"/>
      <c r="I17" s="89">
        <f>DISCRIMINADO!J52</f>
        <v>0</v>
      </c>
      <c r="J17" s="82">
        <f>DISCRIMINADO!L52</f>
        <v>0</v>
      </c>
    </row>
    <row r="18" spans="2:10" x14ac:dyDescent="0.25">
      <c r="B18" s="91" t="s">
        <v>57</v>
      </c>
      <c r="C18" s="279" t="s">
        <v>58</v>
      </c>
      <c r="D18" s="279"/>
      <c r="E18" s="279"/>
      <c r="F18" s="282"/>
      <c r="G18" s="282"/>
      <c r="H18" s="283"/>
      <c r="I18" s="89">
        <f>DISCRIMINADO!J58</f>
        <v>0</v>
      </c>
      <c r="J18" s="82">
        <f>DISCRIMINADO!L58</f>
        <v>0</v>
      </c>
    </row>
    <row r="19" spans="2:10" x14ac:dyDescent="0.25">
      <c r="B19" s="91" t="s">
        <v>60</v>
      </c>
      <c r="C19" s="277" t="s">
        <v>61</v>
      </c>
      <c r="D19" s="277"/>
      <c r="E19" s="277"/>
      <c r="F19" s="278"/>
      <c r="G19" s="278"/>
      <c r="H19" s="278"/>
      <c r="I19" s="89">
        <f>DISCRIMINADO!J61</f>
        <v>0</v>
      </c>
      <c r="J19" s="82">
        <f>DISCRIMINADO!L61</f>
        <v>0</v>
      </c>
    </row>
    <row r="20" spans="2:10" x14ac:dyDescent="0.25">
      <c r="B20" s="91" t="s">
        <v>66</v>
      </c>
      <c r="C20" s="279" t="s">
        <v>67</v>
      </c>
      <c r="D20" s="279"/>
      <c r="E20" s="279"/>
      <c r="F20" s="282"/>
      <c r="G20" s="282"/>
      <c r="H20" s="283"/>
      <c r="I20" s="89">
        <f>DISCRIMINADO!J66</f>
        <v>0</v>
      </c>
      <c r="J20" s="82">
        <f>DISCRIMINADO!L66</f>
        <v>0</v>
      </c>
    </row>
    <row r="21" spans="2:10" x14ac:dyDescent="0.25">
      <c r="B21" s="91" t="s">
        <v>74</v>
      </c>
      <c r="C21" s="277" t="s">
        <v>75</v>
      </c>
      <c r="D21" s="277"/>
      <c r="E21" s="277"/>
      <c r="F21" s="278"/>
      <c r="G21" s="278"/>
      <c r="H21" s="278"/>
      <c r="I21" s="89">
        <f>DISCRIMINADO!J78</f>
        <v>0</v>
      </c>
      <c r="J21" s="82">
        <f>DISCRIMINADO!L78</f>
        <v>0</v>
      </c>
    </row>
    <row r="22" spans="2:10" x14ac:dyDescent="0.25">
      <c r="B22" s="91" t="s">
        <v>77</v>
      </c>
      <c r="C22" s="279" t="s">
        <v>78</v>
      </c>
      <c r="D22" s="279"/>
      <c r="E22" s="279"/>
      <c r="F22" s="282"/>
      <c r="G22" s="282"/>
      <c r="H22" s="283"/>
      <c r="I22" s="89">
        <f>DISCRIMINADO!J118</f>
        <v>0</v>
      </c>
      <c r="J22" s="82">
        <f>DISCRIMINADO!L118</f>
        <v>0</v>
      </c>
    </row>
    <row r="23" spans="2:10" ht="15.75" thickBot="1" x14ac:dyDescent="0.3">
      <c r="B23" s="92" t="s">
        <v>83</v>
      </c>
      <c r="C23" s="276" t="s">
        <v>84</v>
      </c>
      <c r="D23" s="276"/>
      <c r="E23" s="276"/>
      <c r="F23" s="285"/>
      <c r="G23" s="285"/>
      <c r="H23" s="285"/>
      <c r="I23" s="93">
        <f>DISCRIMINADO!J124</f>
        <v>0</v>
      </c>
      <c r="J23" s="94">
        <f>DISCRIMINADO!L124</f>
        <v>0</v>
      </c>
    </row>
    <row r="24" spans="2:10" ht="15.75" thickBot="1" x14ac:dyDescent="0.3">
      <c r="B24" s="83"/>
      <c r="C24" s="284"/>
      <c r="D24" s="284"/>
      <c r="E24" s="284"/>
      <c r="F24" s="84"/>
      <c r="G24" s="85"/>
      <c r="H24" s="86" t="s">
        <v>88</v>
      </c>
      <c r="I24" s="87">
        <f>SUM(I11+I12+I13+I14+I15+I16+I17+I18+I19+I20+I21+I22+I23)</f>
        <v>0</v>
      </c>
      <c r="J24" s="88">
        <f>SUM(J11+J12+J13+J14+J15+J16+J17+J18+J19+J20+J21+J22+J23)</f>
        <v>0</v>
      </c>
    </row>
    <row r="25" spans="2:10" x14ac:dyDescent="0.25">
      <c r="B25" s="48"/>
      <c r="C25" s="262"/>
      <c r="D25" s="262"/>
      <c r="E25" s="262"/>
      <c r="F25" s="49"/>
      <c r="G25" s="50"/>
      <c r="H25" s="51"/>
      <c r="I25" s="51"/>
      <c r="J25" s="15"/>
    </row>
    <row r="26" spans="2:10" x14ac:dyDescent="0.25">
      <c r="B26" s="48"/>
      <c r="C26" s="262"/>
      <c r="D26" s="262"/>
      <c r="E26" s="262"/>
      <c r="F26" s="49"/>
      <c r="G26" s="50"/>
      <c r="H26" s="51"/>
      <c r="I26" s="51"/>
      <c r="J26" s="15"/>
    </row>
    <row r="27" spans="2:10" x14ac:dyDescent="0.25">
      <c r="B27" s="48"/>
      <c r="C27" s="262"/>
      <c r="D27" s="262"/>
      <c r="E27" s="262"/>
      <c r="F27" s="50" t="s">
        <v>89</v>
      </c>
      <c r="G27" s="50"/>
      <c r="H27" s="51"/>
      <c r="I27" s="49" t="s">
        <v>90</v>
      </c>
      <c r="J27" s="15"/>
    </row>
    <row r="28" spans="2:10" ht="15.75" thickBot="1" x14ac:dyDescent="0.3">
      <c r="B28" s="52"/>
      <c r="C28" s="256" t="s">
        <v>91</v>
      </c>
      <c r="D28" s="256"/>
      <c r="E28" s="256"/>
      <c r="F28" s="53" t="s">
        <v>92</v>
      </c>
      <c r="G28" s="54"/>
      <c r="H28" s="55"/>
      <c r="I28" s="56" t="s">
        <v>93</v>
      </c>
      <c r="J28" s="5"/>
    </row>
  </sheetData>
  <mergeCells count="39">
    <mergeCell ref="C28:E28"/>
    <mergeCell ref="F18:H18"/>
    <mergeCell ref="F19:H19"/>
    <mergeCell ref="F20:H20"/>
    <mergeCell ref="C27:E27"/>
    <mergeCell ref="B3:I3"/>
    <mergeCell ref="B9:F9"/>
    <mergeCell ref="G9:I9"/>
    <mergeCell ref="C11:E11"/>
    <mergeCell ref="F11:H11"/>
    <mergeCell ref="F12:H12"/>
    <mergeCell ref="C24:E24"/>
    <mergeCell ref="C25:E25"/>
    <mergeCell ref="C26:E26"/>
    <mergeCell ref="C22:E22"/>
    <mergeCell ref="F22:H22"/>
    <mergeCell ref="C19:E19"/>
    <mergeCell ref="F23:H23"/>
    <mergeCell ref="C13:E13"/>
    <mergeCell ref="F13:H13"/>
    <mergeCell ref="F14:H14"/>
    <mergeCell ref="F15:H15"/>
    <mergeCell ref="F16:H16"/>
    <mergeCell ref="B2:I2"/>
    <mergeCell ref="B4:F4"/>
    <mergeCell ref="B5:F5"/>
    <mergeCell ref="C23:E23"/>
    <mergeCell ref="C21:E21"/>
    <mergeCell ref="F21:H21"/>
    <mergeCell ref="C20:E20"/>
    <mergeCell ref="C18:E18"/>
    <mergeCell ref="C14:E14"/>
    <mergeCell ref="C12:E12"/>
    <mergeCell ref="B7:F7"/>
    <mergeCell ref="B8:F8"/>
    <mergeCell ref="B6:F6"/>
    <mergeCell ref="C17:E17"/>
    <mergeCell ref="F17:H17"/>
    <mergeCell ref="C15:E1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DISCRIMINADO</vt:lpstr>
      <vt:lpstr>RESUMIDO</vt:lpstr>
      <vt:lpstr>DISCRIMINADO!Area_de_impressao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Rodney</dc:creator>
  <cp:lastModifiedBy>Luiz</cp:lastModifiedBy>
  <cp:lastPrinted>2017-10-11T13:50:18Z</cp:lastPrinted>
  <dcterms:created xsi:type="dcterms:W3CDTF">2012-01-18T20:53:20Z</dcterms:created>
  <dcterms:modified xsi:type="dcterms:W3CDTF">2019-11-18T18:38:45Z</dcterms:modified>
</cp:coreProperties>
</file>